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416 - Specialist Filters\2. Tender Document\1416 - Ongoing Supply of Specialist Filters\"/>
    </mc:Choice>
  </mc:AlternateContent>
  <xr:revisionPtr revIDLastSave="0" documentId="13_ncr:1_{30AB7604-A2DF-415A-B7E2-F53224511194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Lot 1 - Normal flow filtration" sheetId="3" r:id="rId1"/>
    <sheet name="Lot 2 - Pre &amp; depth filtration" sheetId="2" r:id="rId2"/>
    <sheet name="Lot 3 -TFF &amp; Hollow Fibre" sheetId="1" r:id="rId3"/>
  </sheets>
  <definedNames>
    <definedName name="_xlnm._FilterDatabase" localSheetId="0" hidden="1">'Lot 1 - Normal flow filtration'!$A$3:$L$3</definedName>
    <definedName name="_xlnm._FilterDatabase" localSheetId="1" hidden="1">'Lot 2 - Pre &amp; depth filtration'!$A$3:$L$3</definedName>
    <definedName name="_xlnm._FilterDatabase" localSheetId="2" hidden="1">'Lot 3 -TFF &amp; Hollow Fibre'!$A$3:$L$3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" i="1"/>
  <c r="D11" i="3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4" i="2"/>
  <c r="D5" i="3"/>
  <c r="D6" i="3"/>
  <c r="D7" i="3"/>
  <c r="D8" i="3"/>
  <c r="D9" i="3"/>
  <c r="D10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" i="3"/>
</calcChain>
</file>

<file path=xl/sharedStrings.xml><?xml version="1.0" encoding="utf-8"?>
<sst xmlns="http://schemas.openxmlformats.org/spreadsheetml/2006/main" count="485" uniqueCount="284">
  <si>
    <t>Item Description</t>
  </si>
  <si>
    <t>Price per Pack</t>
  </si>
  <si>
    <t>Any other additional Charges (Dry Ice etc)</t>
  </si>
  <si>
    <t>Delivery Time (In Days)</t>
  </si>
  <si>
    <t>Comments</t>
  </si>
  <si>
    <t>Product Code</t>
  </si>
  <si>
    <t>Supplier</t>
  </si>
  <si>
    <t>Supplier Name</t>
  </si>
  <si>
    <t>Your Product Code</t>
  </si>
  <si>
    <t>Quantity Required(Per Unit)</t>
  </si>
  <si>
    <t>Pricing Weighting</t>
  </si>
  <si>
    <t>P3B010A00</t>
  </si>
  <si>
    <t>P3B030A00</t>
  </si>
  <si>
    <t>P3B050A00</t>
  </si>
  <si>
    <t>P3B010A01</t>
  </si>
  <si>
    <t>P3B030A01</t>
  </si>
  <si>
    <t>P3B050A01</t>
  </si>
  <si>
    <t>P3B010A05</t>
  </si>
  <si>
    <t>P3B030A05</t>
  </si>
  <si>
    <t>P3B050A05</t>
  </si>
  <si>
    <t>P3C010C00</t>
  </si>
  <si>
    <t>P3C010C01</t>
  </si>
  <si>
    <t>P3C030D01</t>
  </si>
  <si>
    <t>PXC010C50</t>
  </si>
  <si>
    <t>3081443902E--SW</t>
  </si>
  <si>
    <t>3081445902E--SW</t>
  </si>
  <si>
    <t>3M51443901E--SW</t>
  </si>
  <si>
    <t>3M51445901E--SW</t>
  </si>
  <si>
    <t xml:space="preserve">305 144 39 01 E--SG </t>
  </si>
  <si>
    <t xml:space="preserve">305 144 59 01 E--SG </t>
  </si>
  <si>
    <t xml:space="preserve">302 144 39 06 E--SG </t>
  </si>
  <si>
    <t xml:space="preserve">302 144 59 06 E--SG </t>
  </si>
  <si>
    <t>C02-E003-05 to C06-S500-05</t>
  </si>
  <si>
    <t>C02-E003-10 to C04-E500-10</t>
  </si>
  <si>
    <t>C02-M10U-06 to C06-M20U-06</t>
  </si>
  <si>
    <r>
      <t xml:space="preserve"> </t>
    </r>
    <r>
      <rPr>
        <sz val="9"/>
        <rFont val="Calibri"/>
        <family val="2"/>
        <scheme val="minor"/>
      </rPr>
      <t>C02-M20U-10 to C06-P20U-10</t>
    </r>
  </si>
  <si>
    <t>T02-E003-05 to T06-E500-05</t>
  </si>
  <si>
    <t>T02-E003-10 to T06-E500-10</t>
  </si>
  <si>
    <t>T02-M10U-06 to T06-M20U-06</t>
  </si>
  <si>
    <t>T02-M20U-10</t>
  </si>
  <si>
    <t>CFP-1-E-MM01A to CFP-6-D-MM01A</t>
  </si>
  <si>
    <t>UFP-1-C-MM01 to UFP750EMM01A</t>
  </si>
  <si>
    <t>Merck/Millipore</t>
  </si>
  <si>
    <t>Sartorius</t>
  </si>
  <si>
    <t>Repligen</t>
  </si>
  <si>
    <t>GE Life Sciences</t>
  </si>
  <si>
    <t xml:space="preserve">Pellicon® 3 Cassette with Biomax® 10 kDa Membrane, A screen, 88 cm² </t>
  </si>
  <si>
    <t xml:space="preserve">Pellicon® 3 Cassette with Biomax® 30 kDa Membrane, A screen, 88 cm² </t>
  </si>
  <si>
    <t xml:space="preserve">Pellicon® 3 Cassette with Biomax® 50 kDa Membrane, A screen, 88 cm² </t>
  </si>
  <si>
    <t xml:space="preserve">Pellicon® 3 Cassette with Biomax® 10 kDa Membrane, A screen, 0.11 m² </t>
  </si>
  <si>
    <t xml:space="preserve">Pellicon® 3 Cassette with Biomax® 30 kDa Membrane, A screen, 0.11 m² </t>
  </si>
  <si>
    <t xml:space="preserve">Pellicon® 3 Cassette with Biomax® 50 kDa Membrane, A screen, 0.11 m² </t>
  </si>
  <si>
    <t xml:space="preserve">Pellicon® 3 Cassette with Biomax® 10 kDa Membrane, A screen, 0.57 m² </t>
  </si>
  <si>
    <t xml:space="preserve">Pellicon® 3 Cassette with Biomax® 30 kDa Membrane, A screen, 0.57 m² </t>
  </si>
  <si>
    <t xml:space="preserve">Pellicon® 3 Cassette with Biomax® 50 kDa Membrane, A screen, 0.57 m² </t>
  </si>
  <si>
    <t xml:space="preserve">Pellicon® 3 Cassette with Ultracel® 10 kDa Membrane, C screen, 88 cm² </t>
  </si>
  <si>
    <t xml:space="preserve">Pellicon® 3 Cassette with Ultracel® 10 kDa Membrane, C screen, 0.11 m² </t>
  </si>
  <si>
    <t>Pellicon® 3 Cassette with Ultracel® 30 kDa Membrane, D screen, 0.11 m²</t>
  </si>
  <si>
    <t>Pellicon® XL50 with Ultracel® 10 kDa Membrane, C screen, 50 cm²</t>
  </si>
  <si>
    <t>Sartocon® Slice 200 Hydrosart® Cassette 10 kD</t>
  </si>
  <si>
    <t>Sartocon® Slice 200 Hydrosart® Cassette 30 kD</t>
  </si>
  <si>
    <t xml:space="preserve">Sartocon® Slice ECO cassette 0.14 m2, 10kD </t>
  </si>
  <si>
    <t xml:space="preserve">Sartocon® Slice ECO with 0.14 m2, 30kD </t>
  </si>
  <si>
    <t>Sartocon® Slice Hydrosart® Cassette 10 kD</t>
  </si>
  <si>
    <t>Sartocon® Slice Hydrosart® Cassette 30 kD</t>
  </si>
  <si>
    <t>Sartocon® Hydrosart® Cassette 10 kD</t>
  </si>
  <si>
    <t>Sartocon® Hydrosart® Cassette 30 kD</t>
  </si>
  <si>
    <t>crossflow filter - 13 to 92cm2 microkros hollow fiber cartridge 3 to 500kD - 0.5mm ID</t>
  </si>
  <si>
    <t>crossflow filter - 13 to 92cm2 microkros hollow fiber cartridge 3 to 500kD- 1.0mm ID</t>
  </si>
  <si>
    <t>crossflow filter - 13 to 92cm2 microkros hollow fiber cartridge 0.1µm, 0.2µm - 0.6mm ID</t>
  </si>
  <si>
    <t>crossflow filter - 13 to 92cm2 microkros hollow fiber cartridge 0.2µm, 0.5µm - 1.0mm ID</t>
  </si>
  <si>
    <t>crossflow filter - 75 to 610cm2 midikros hollow fiber cartridge  3 to 500kD - 0.5mm ID</t>
  </si>
  <si>
    <t>crossflow filter - 75 to 610cm2 midikros hollow fiber cartridge  3 to 500kD - 1.0mm ID</t>
  </si>
  <si>
    <t>crossflow filter - 75 to 610cm2 midikros hollow fiber cartridge 0.1µm, 0.2µm - 0.5mm ID</t>
  </si>
  <si>
    <t>crossflow filter - 75 to 610cm2 midikros hollow fiber cartridge 0.2µm, 0.5µm - 1.0mm ID</t>
  </si>
  <si>
    <t>MidGee Microfiltration Cartridge, 0.1 µm to 0.65 µm</t>
  </si>
  <si>
    <t>MidGee Ultrafiltration Cartridge 1000 to 750 000 NMWC (nominal molecular weight cutoff)</t>
  </si>
  <si>
    <t>Size/Surface Area</t>
  </si>
  <si>
    <t>88cm2</t>
  </si>
  <si>
    <t>0.11m2</t>
  </si>
  <si>
    <t>0.57m2</t>
  </si>
  <si>
    <t>057m2</t>
  </si>
  <si>
    <t>50cm2</t>
  </si>
  <si>
    <t>200cm2</t>
  </si>
  <si>
    <t>0.14m2</t>
  </si>
  <si>
    <t>0.1m2</t>
  </si>
  <si>
    <t>0.6m2</t>
  </si>
  <si>
    <t>13 to 92cm2</t>
  </si>
  <si>
    <t>13 to 92 cm2</t>
  </si>
  <si>
    <t>75 to 610m2</t>
  </si>
  <si>
    <t>75 to 610cm2</t>
  </si>
  <si>
    <t>16 to 24mc2</t>
  </si>
  <si>
    <t>16 to 26m2</t>
  </si>
  <si>
    <t>Materials of Construction (Filter Membrane)</t>
  </si>
  <si>
    <t>Pellicon 3 Biomax membrane - A Screen Polyethersulfone (PES) membrane</t>
  </si>
  <si>
    <t>Pellicon 3 Ultracel membrane - C Screen Polyethersulfone (PES) membrane</t>
  </si>
  <si>
    <t>Pellicon 3 Ultracel membrane - D Screen Polyethersulfone (PES) membrane</t>
  </si>
  <si>
    <t>Ultracel membrane</t>
  </si>
  <si>
    <t>Hydrosart®</t>
  </si>
  <si>
    <t>Modified Polyethersulfone (mPES)</t>
  </si>
  <si>
    <t>Polyethersulfone (PES)</t>
  </si>
  <si>
    <t>Polysulfone (PS)</t>
  </si>
  <si>
    <t>23cm2 D0HC Pod</t>
  </si>
  <si>
    <t>23cm2 C0HC Pod</t>
  </si>
  <si>
    <t>23cm2 B1HC Pod</t>
  </si>
  <si>
    <t>23cm2 A1HC Pod</t>
  </si>
  <si>
    <t>23cm2 F0HC Pod</t>
  </si>
  <si>
    <t>23cm2 X0HC Pod</t>
  </si>
  <si>
    <t>23cm2 Clarisolve MS20</t>
  </si>
  <si>
    <t>23cm2 Clarisolve MS40</t>
  </si>
  <si>
    <t>23cm2 Clarisolve MS60</t>
  </si>
  <si>
    <t>270cm2 D0HC Pod</t>
  </si>
  <si>
    <t>270cm2 C0HC Pod</t>
  </si>
  <si>
    <t>270cm2 B1HC Pod</t>
  </si>
  <si>
    <t>270cm2 A1HC Pod</t>
  </si>
  <si>
    <t>270cm2 F0HC Pod</t>
  </si>
  <si>
    <t>270cm2 X0HC Pod</t>
  </si>
  <si>
    <t>0.014m2 Clarisolve MS20</t>
  </si>
  <si>
    <t>0.014cm2 Clarisolve MS40</t>
  </si>
  <si>
    <t>0.014cm2 Clarisolve MS60</t>
  </si>
  <si>
    <t>540cm2 D0HC Pod</t>
  </si>
  <si>
    <t>540cm2 C0HC Pod</t>
  </si>
  <si>
    <t>540cm2 B1HC Pod</t>
  </si>
  <si>
    <t>540cm2 A1HC Pod</t>
  </si>
  <si>
    <t>540cm2 F0HC Pod</t>
  </si>
  <si>
    <t>540cm2 X0HC Pod</t>
  </si>
  <si>
    <t>0.027m2 Clarisolve MS20</t>
  </si>
  <si>
    <t>0.027cm2 Clarisolve MS40</t>
  </si>
  <si>
    <t>0.027cm2 Clarisolve MS60</t>
  </si>
  <si>
    <t>0.11m2 D0HC Pod</t>
  </si>
  <si>
    <t>0.11m2 C0HC Pod</t>
  </si>
  <si>
    <t>0.11m2 B1HC Pod</t>
  </si>
  <si>
    <t>0.11m2 A1HC Pod</t>
  </si>
  <si>
    <t>0.11m2 F0HC Pod</t>
  </si>
  <si>
    <t>0.11m2 X0HC Pod</t>
  </si>
  <si>
    <t>0.11m2 Clarisolve MS20</t>
  </si>
  <si>
    <t>0.11m2 Clarisolve MS40</t>
  </si>
  <si>
    <t>0.11m2 Clarisolve MS60</t>
  </si>
  <si>
    <t xml:space="preserve">SP Media, BioCap 25, Dual layer, Grade 05SP01A </t>
  </si>
  <si>
    <t xml:space="preserve">SP Media, ZetaPlus Capsule, Dual layer, Grade 05SP01A  </t>
  </si>
  <si>
    <t xml:space="preserve">SP Media, ZetaPlus Capsule, Dual layer, Grade 05SP01A </t>
  </si>
  <si>
    <t xml:space="preserve">SP Media, BioCap 25, SP Media, Dual layer, Grade 10SP02A </t>
  </si>
  <si>
    <t xml:space="preserve">SP Media, ZetaPlus Capsule, Dual layer, Grade 10SP02A </t>
  </si>
  <si>
    <t xml:space="preserve">ZB Media, BioCap 25, Dual layer, Grade 90ZB08A </t>
  </si>
  <si>
    <t xml:space="preserve">ZB Media, ZetaPlus Capsule, Dual layer, Grade 90ZB08A </t>
  </si>
  <si>
    <r>
      <t>Kleenpak Nova 30" Preflow 0.45</t>
    </r>
    <r>
      <rPr>
        <sz val="9"/>
        <color rgb="FF262626"/>
        <rFont val="Calibri"/>
        <family val="2"/>
      </rPr>
      <t>µ</t>
    </r>
    <r>
      <rPr>
        <sz val="9"/>
        <color rgb="FF262626"/>
        <rFont val="Calibri"/>
        <family val="2"/>
        <scheme val="minor"/>
      </rPr>
      <t>m</t>
    </r>
  </si>
  <si>
    <t xml:space="preserve">Sartoclear® Cassette, S010 to S400 , 0.1µm to 0.2µm. Grade DL90 </t>
  </si>
  <si>
    <t>Sartoclear® Cassette, S020 to S400 ,10/ 0.2µm. Grades DL75</t>
  </si>
  <si>
    <t>Sartoclear Maxicaps DL10, 400cm², 2pcs</t>
  </si>
  <si>
    <t>Sartoclear Maxicaps DL20, 400cm², 2pcs</t>
  </si>
  <si>
    <t>Sartoguard 150cm2 (Size 5)</t>
  </si>
  <si>
    <t>23cm2</t>
  </si>
  <si>
    <t>270cm2</t>
  </si>
  <si>
    <t xml:space="preserve">0.014m2 </t>
  </si>
  <si>
    <t xml:space="preserve">540cm2 </t>
  </si>
  <si>
    <t>0.027m2</t>
  </si>
  <si>
    <t xml:space="preserve">25 cm2 </t>
  </si>
  <si>
    <t xml:space="preserve">170 cm2 </t>
  </si>
  <si>
    <t xml:space="preserve">340 cm2 </t>
  </si>
  <si>
    <t xml:space="preserve">1020 cm2 </t>
  </si>
  <si>
    <t>30 inches</t>
  </si>
  <si>
    <t>0.2m²</t>
  </si>
  <si>
    <t>400cm2</t>
  </si>
  <si>
    <t>150cm2</t>
  </si>
  <si>
    <t>MD0HC23CL3</t>
  </si>
  <si>
    <t>MC0HC23CL3</t>
  </si>
  <si>
    <t>MB1HC23CL3</t>
  </si>
  <si>
    <t>MA1HC23CL3</t>
  </si>
  <si>
    <t>MF0HC23CL3</t>
  </si>
  <si>
    <t>MX0HC23CL3</t>
  </si>
  <si>
    <t>CS20MS01L3</t>
  </si>
  <si>
    <t>CS40MS01L3</t>
  </si>
  <si>
    <t>CS60HX01L3</t>
  </si>
  <si>
    <t>MD0HC027H1</t>
  </si>
  <si>
    <t>MC0HC027H1</t>
  </si>
  <si>
    <t>MB1HC027H1</t>
  </si>
  <si>
    <t>MA1HC027H1</t>
  </si>
  <si>
    <t>MF0HC027H1</t>
  </si>
  <si>
    <t>MX0HC027H1</t>
  </si>
  <si>
    <t>CS20MS01H1</t>
  </si>
  <si>
    <t>CS40MS01H1</t>
  </si>
  <si>
    <t>CS60HX01H1</t>
  </si>
  <si>
    <t>MD0HC054H1</t>
  </si>
  <si>
    <t>MC0HC054H1</t>
  </si>
  <si>
    <t>MB1HC054H1</t>
  </si>
  <si>
    <t>MA1HC054H1</t>
  </si>
  <si>
    <t>MF0HC054H1</t>
  </si>
  <si>
    <t>MX0HC054H1</t>
  </si>
  <si>
    <t>CS20MS02H1</t>
  </si>
  <si>
    <t>CS40MS02H1</t>
  </si>
  <si>
    <t>CS60HX02H1</t>
  </si>
  <si>
    <t>MD0HC01FS1</t>
  </si>
  <si>
    <t>MC0HC01FS1</t>
  </si>
  <si>
    <t>MB1HC01FS1</t>
  </si>
  <si>
    <t>MA1HC01FS1</t>
  </si>
  <si>
    <t>MF0HC01FS1</t>
  </si>
  <si>
    <t>MX0HC01FS1</t>
  </si>
  <si>
    <t>CS20MS01F1</t>
  </si>
  <si>
    <t>CS40MS01F1</t>
  </si>
  <si>
    <t>CS60HX01F1</t>
  </si>
  <si>
    <t xml:space="preserve">FD000140406 </t>
  </si>
  <si>
    <t xml:space="preserve">FD000141750 </t>
  </si>
  <si>
    <t xml:space="preserve">FD000148722 </t>
  </si>
  <si>
    <t>NP8UBP6G</t>
  </si>
  <si>
    <t>29XS010-FCA to 29XS400-FCA</t>
  </si>
  <si>
    <t>29XDL75-FCA</t>
  </si>
  <si>
    <t>29MDL10-MC5FF--V</t>
  </si>
  <si>
    <t>29MDL20-MC5FF--V</t>
  </si>
  <si>
    <t>5481307G4--SS--B</t>
  </si>
  <si>
    <t>Cellulose fibers with inorganic filter aid</t>
  </si>
  <si>
    <t>Cellulose fibers, mixed esters of cellulose with inorganic filter aid</t>
  </si>
  <si>
    <t>Polypropylene and cellulosic media with an inorganic filter aid</t>
  </si>
  <si>
    <t>Inorganic filter aid, cellulose and a crosslinking polymer binder resin</t>
  </si>
  <si>
    <t>Cellulose fibers, diatomaceous earth</t>
  </si>
  <si>
    <t>PES</t>
  </si>
  <si>
    <t>Cellulose</t>
  </si>
  <si>
    <t>3M</t>
  </si>
  <si>
    <t>Pall</t>
  </si>
  <si>
    <t>Midisart® 2000 flat disc capsule, 0.45µm, 20cm2 hose barb inlet and outlet</t>
  </si>
  <si>
    <t xml:space="preserve">Sartofluor Capsule 0.2µm 300 air filter (size 5), ¼" Hose Barb Inlet and Outlet </t>
  </si>
  <si>
    <t>Midistart 2000, 0.2µm Hose Barb Inlet and Outlet</t>
  </si>
  <si>
    <t xml:space="preserve">Sartofluor® MidiCaps® 0.2µm 0.2m2 (Size 9), ½" Hose Barb inlet, 1 ½" Tri-Clamp outlet </t>
  </si>
  <si>
    <t xml:space="preserve">Sartopore Capsule 0.1µm 150 (size 4), ¾" Tri-Clamp inlet and outlet </t>
  </si>
  <si>
    <t>Sartopore Capsule 0.2µm 150 (size 4), ¾" Tri-Clamp inlet and outlet</t>
  </si>
  <si>
    <t>Sartopore Capsule 0.2/0.1µm 150 (size 4), Hose Barb Inlet and Outlet</t>
  </si>
  <si>
    <t>Sartopore Capsule 0.2/0.1µm 300 (size 5), Hose Barb Inlet and Outlet</t>
  </si>
  <si>
    <t>Sartopore 2 Capsule 0.45/0.2µm, 150 (Size 4), ¼" Hose Barb Inlet and Outlet</t>
  </si>
  <si>
    <t>Sartopore Capsule 0.45/0.2µm 300 (size 5), Hose Barb Inlet and Outlet</t>
  </si>
  <si>
    <t>Sartopore 2 MidiCaps 0.45/0.2µm 0.05m2 (size 7), ½" Single Hose Barb inlet and outlet</t>
  </si>
  <si>
    <t>Sartopore® 2 XLM MidiCaps® 0.2/0.1µm 0.065m2 (Sive 7), ½" Hose Barb inlet and outlet</t>
  </si>
  <si>
    <t>Sartopore 2 Midicaps 0.45/0.2µm, 0.1m2 (Size 8), ½" Hose Barb inlet and outlet</t>
  </si>
  <si>
    <t>Sartopore® 2 MidiCaps® 0.45/0.2µm, 0.05m2 (size 7), ½" Hose Barb inlet and Tri clamp outlet</t>
  </si>
  <si>
    <t>Sartopore® 2 MidiCaps® 0.45/0.2µm, 0.1m2 (size 8), ½" Hose Barb inlet and Tri clamp outlet</t>
  </si>
  <si>
    <t>Sartopore® 2 MidiCaps® 0.45/0.2µm, 0.05m2 (size 7), 1½" Tri Clamp inlet and outlet</t>
  </si>
  <si>
    <t>Sartopore® 2 MidiCaps® 0.45/0.2µm, 0.2m2 (size 9) ¾" Tri-Clamp inlet and outlet</t>
  </si>
  <si>
    <t>Sartopore® 2 MidiCaps® 0.45/0.2µm, 0.45m2 (size 0) hose barb inlet and outlet</t>
  </si>
  <si>
    <t>Sartopore 2 Maxicaps 0.45/0.2µm, Hose Barb Inlet and Outlet</t>
  </si>
  <si>
    <t>Sartopore® 2 Platinum MidiCaps® 0.45/0.2µm, 0.13m2 (size 8) ¾" Tri-Clamp inlet and outlet</t>
  </si>
  <si>
    <t>Sartopore® 2 Platinum MidiCaps® 0.45/0.2µm, 0.26m2 (size 9) ½" hose barb inlet 1 ½"Tri-Clamp outlet</t>
  </si>
  <si>
    <t>virus filter - virosart max</t>
  </si>
  <si>
    <t>virus filter - virosart cpv minisart</t>
  </si>
  <si>
    <t>Virosart® HF Lab Module 5.0 cm²</t>
  </si>
  <si>
    <t>Millex™ SLFG85010 Air vent filter 0.2µm</t>
  </si>
  <si>
    <t>virus filter - viresolve pro micro process development kit</t>
  </si>
  <si>
    <t>Viresolve® Pro Micro Shield Kit</t>
  </si>
  <si>
    <t>20cm2</t>
  </si>
  <si>
    <t>300cm2</t>
  </si>
  <si>
    <t>0.2m2</t>
  </si>
  <si>
    <t>0.05m2</t>
  </si>
  <si>
    <t>0.065m2</t>
  </si>
  <si>
    <t>0.45m2</t>
  </si>
  <si>
    <t>0.13m2</t>
  </si>
  <si>
    <t>0.26m2</t>
  </si>
  <si>
    <t>5cm2</t>
  </si>
  <si>
    <t>PTFE</t>
  </si>
  <si>
    <t>General vendor recommended 0.2um filters for biopharma applications</t>
  </si>
  <si>
    <t>0.2µm filter capsule, hose barb inlet &amp; outlet (Please detail)</t>
  </si>
  <si>
    <t>0.2µm filter capsule, triclamp inlet &amp; outlet (Please detail)</t>
  </si>
  <si>
    <t>Approx 20cm2</t>
  </si>
  <si>
    <t>Approx 150cm2</t>
  </si>
  <si>
    <t>Approx 300cm2</t>
  </si>
  <si>
    <t>Approx 0.05m2</t>
  </si>
  <si>
    <t>Approx 0.1m2</t>
  </si>
  <si>
    <t>Approx 0.2m2</t>
  </si>
  <si>
    <t>Approx 0.5m2</t>
  </si>
  <si>
    <t>General vendor recommended depth filters for biopharma applications</t>
  </si>
  <si>
    <t>depth filters  - pod, capsule or cassette and fitting (Please detail)</t>
  </si>
  <si>
    <t>Approx 23cm2</t>
  </si>
  <si>
    <t>Approx 250cm2</t>
  </si>
  <si>
    <t>Approx 500cm2</t>
  </si>
  <si>
    <t>Cellulose or PES</t>
  </si>
  <si>
    <t>TFF cassette, 10kDa,  (Please detail)</t>
  </si>
  <si>
    <t>TFF cassette, 30kDa,  (Please detail)</t>
  </si>
  <si>
    <t>TFF cassette, 50kDa,  (Please detail)</t>
  </si>
  <si>
    <t>Crossflow Holllow fibre  cartridge, 10kDa,  (Please detail)</t>
  </si>
  <si>
    <t>Holllow fibre  cartridge, 30kDa,  (Please detail)</t>
  </si>
  <si>
    <t>Holllow fibre  cartridge, 50kDa,  (Please detail)</t>
  </si>
  <si>
    <t>Holllow fibre  cartridge, 500kDa,  (Please detail)</t>
  </si>
  <si>
    <t>Approx 100cm2</t>
  </si>
  <si>
    <t>10 to 700cm2</t>
  </si>
  <si>
    <t xml:space="preserve">Item Weighting for Evaluation </t>
  </si>
  <si>
    <t>1416 - Ongoing Supply of Specialist Filters - Lot 3 -TFF &amp; Hollow Fibre</t>
  </si>
  <si>
    <t>1416 - Ongoing Supply of Specialist Filters Lot 2 - Pre &amp; depth filtration</t>
  </si>
  <si>
    <t>1416 - Ongoing Supply of Specialist Filters - Lot 1 - Normal flow filtration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</si>
</sst>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b/>
      <sz val="16"/>
      <name val="Arial"/>
      <family val="2"/>
    </font>
    <font>
      <sz val="9"/>
      <name val="Calibri"/>
      <family val="2"/>
      <scheme val="minor"/>
    </font>
    <font>
      <sz val="9"/>
      <color rgb="FF262626"/>
      <name val="Calibri"/>
      <family val="2"/>
      <scheme val="minor"/>
    </font>
    <font>
      <sz val="9"/>
      <color rgb="FF26262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18">
    <border>
      <left/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 style="medium">
        <color rgb="FF1F497D"/>
      </left>
      <right style="medium">
        <color rgb="FF1F497D"/>
      </right>
      <top/>
      <bottom style="medium">
        <color rgb="FF1F497D"/>
      </bottom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1F497D"/>
      </right>
      <top/>
      <bottom/>
      <diagonal/>
    </border>
    <border>
      <left style="medium">
        <color rgb="FF005190"/>
      </left>
      <right style="medium">
        <color rgb="FF005190"/>
      </right>
      <top/>
      <bottom/>
      <diagonal/>
    </border>
    <border>
      <left style="medium">
        <color rgb="FF005190"/>
      </left>
      <right style="medium">
        <color rgb="FF005190"/>
      </right>
      <top/>
      <bottom style="medium">
        <color rgb="FF005190"/>
      </bottom>
      <diagonal/>
    </border>
    <border>
      <left style="medium">
        <color rgb="FF005190"/>
      </left>
      <right style="medium">
        <color rgb="FF005190"/>
      </right>
      <top style="medium">
        <color rgb="FF005190"/>
      </top>
      <bottom/>
      <diagonal/>
    </border>
    <border>
      <left style="medium">
        <color rgb="FF1F497D"/>
      </left>
      <right style="medium">
        <color rgb="FF005190"/>
      </right>
      <top/>
      <bottom/>
      <diagonal/>
    </border>
    <border>
      <left style="medium">
        <color rgb="FF1F497D"/>
      </left>
      <right style="medium">
        <color rgb="FF005190"/>
      </right>
      <top/>
      <bottom style="medium">
        <color rgb="FF005190"/>
      </bottom>
      <diagonal/>
    </border>
    <border>
      <left style="medium">
        <color rgb="FF1F497D"/>
      </left>
      <right style="medium">
        <color rgb="FF005190"/>
      </right>
      <top style="medium">
        <color rgb="FF005190"/>
      </top>
      <bottom/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4" fillId="0" borderId="7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9" fontId="3" fillId="0" borderId="15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12</xdr:col>
      <xdr:colOff>5408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D4D3F2E0-16DB-474A-B613-66D990A418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9042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11</xdr:col>
      <xdr:colOff>1472258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7CCC2F29-28FE-4F82-AAD8-48B7317BCB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9042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11</xdr:col>
      <xdr:colOff>1472258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567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AF8D-C3DC-4934-92B7-75DE3EE63531}">
  <dimension ref="A1:L43"/>
  <sheetViews>
    <sheetView tabSelected="1" workbookViewId="0">
      <selection activeCell="I5" sqref="I5"/>
    </sheetView>
  </sheetViews>
  <sheetFormatPr defaultRowHeight="15" x14ac:dyDescent="0.25"/>
  <cols>
    <col min="1" max="1" width="28.28515625" bestFit="1" customWidth="1"/>
    <col min="2" max="2" width="22.28515625" bestFit="1" customWidth="1"/>
    <col min="3" max="3" width="28.42578125" bestFit="1" customWidth="1"/>
    <col min="4" max="4" width="15.140625" style="5" bestFit="1" customWidth="1"/>
    <col min="5" max="5" width="13.28515625" bestFit="1" customWidth="1"/>
    <col min="6" max="7" width="12.5703125" bestFit="1" customWidth="1"/>
    <col min="8" max="8" width="17.7109375" bestFit="1" customWidth="1"/>
    <col min="9" max="9" width="13.5703125" bestFit="1" customWidth="1"/>
    <col min="10" max="10" width="17.140625" bestFit="1" customWidth="1"/>
    <col min="11" max="11" width="13" bestFit="1" customWidth="1"/>
    <col min="12" max="12" width="19.140625" customWidth="1"/>
  </cols>
  <sheetData>
    <row r="1" spans="1:12" ht="38.25" customHeight="1" thickBot="1" x14ac:dyDescent="0.3">
      <c r="A1" s="13" t="s">
        <v>283</v>
      </c>
      <c r="B1" s="14"/>
      <c r="C1" s="14"/>
      <c r="D1" s="14"/>
      <c r="E1" s="14"/>
      <c r="F1" s="15"/>
      <c r="G1" s="4" t="s">
        <v>7</v>
      </c>
      <c r="H1" s="20"/>
      <c r="I1" s="21"/>
      <c r="J1" s="22"/>
    </row>
    <row r="2" spans="1:12" ht="38.25" customHeight="1" thickBot="1" x14ac:dyDescent="0.3">
      <c r="A2" s="29" t="s">
        <v>10</v>
      </c>
      <c r="B2" s="29"/>
      <c r="C2" s="29"/>
      <c r="D2" s="6">
        <v>0.3</v>
      </c>
      <c r="E2" s="28"/>
      <c r="F2" s="23"/>
      <c r="G2" s="23"/>
      <c r="H2" s="23"/>
      <c r="I2" s="23"/>
      <c r="J2" s="23"/>
      <c r="K2" s="23"/>
      <c r="L2" s="23"/>
    </row>
    <row r="3" spans="1:12" ht="51" x14ac:dyDescent="0.25">
      <c r="A3" s="7" t="s">
        <v>0</v>
      </c>
      <c r="B3" s="7" t="s">
        <v>77</v>
      </c>
      <c r="C3" s="7" t="s">
        <v>93</v>
      </c>
      <c r="D3" s="1" t="s">
        <v>280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256</v>
      </c>
      <c r="B4" s="2" t="s">
        <v>258</v>
      </c>
      <c r="C4" s="18" t="s">
        <v>100</v>
      </c>
      <c r="D4" s="8">
        <f>$D$2/COUNTA($A$4:$A$43)</f>
        <v>7.4999999999999997E-3</v>
      </c>
      <c r="E4" s="16" t="s">
        <v>255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256</v>
      </c>
      <c r="B5" s="2" t="s">
        <v>259</v>
      </c>
      <c r="C5" s="18"/>
      <c r="D5" s="8">
        <f t="shared" ref="D5:D43" si="0">$D$2/COUNTA($A$4:$A$43)</f>
        <v>7.4999999999999997E-3</v>
      </c>
      <c r="E5" s="16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256</v>
      </c>
      <c r="B6" s="2" t="s">
        <v>260</v>
      </c>
      <c r="C6" s="18"/>
      <c r="D6" s="8">
        <f t="shared" si="0"/>
        <v>7.4999999999999997E-3</v>
      </c>
      <c r="E6" s="16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256</v>
      </c>
      <c r="B7" s="2" t="s">
        <v>261</v>
      </c>
      <c r="C7" s="18"/>
      <c r="D7" s="8">
        <f t="shared" si="0"/>
        <v>7.4999999999999997E-3</v>
      </c>
      <c r="E7" s="16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256</v>
      </c>
      <c r="B8" s="2" t="s">
        <v>262</v>
      </c>
      <c r="C8" s="18"/>
      <c r="D8" s="8">
        <f t="shared" si="0"/>
        <v>7.4999999999999997E-3</v>
      </c>
      <c r="E8" s="16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256</v>
      </c>
      <c r="B9" s="2" t="s">
        <v>263</v>
      </c>
      <c r="C9" s="18"/>
      <c r="D9" s="8">
        <f t="shared" si="0"/>
        <v>7.4999999999999997E-3</v>
      </c>
      <c r="E9" s="16"/>
      <c r="F9" s="2"/>
      <c r="G9" s="2"/>
      <c r="H9" s="2">
        <v>1</v>
      </c>
      <c r="I9" s="3"/>
      <c r="J9" s="3"/>
      <c r="K9" s="3"/>
      <c r="L9" s="3"/>
    </row>
    <row r="10" spans="1:12" ht="24.75" thickBot="1" x14ac:dyDescent="0.3">
      <c r="A10" s="2" t="s">
        <v>256</v>
      </c>
      <c r="B10" s="2" t="s">
        <v>264</v>
      </c>
      <c r="C10" s="18"/>
      <c r="D10" s="8">
        <f t="shared" si="0"/>
        <v>7.4999999999999997E-3</v>
      </c>
      <c r="E10" s="16"/>
      <c r="F10" s="2"/>
      <c r="G10" s="2"/>
      <c r="H10" s="2">
        <v>1</v>
      </c>
      <c r="I10" s="3"/>
      <c r="J10" s="3"/>
      <c r="K10" s="3"/>
      <c r="L10" s="3"/>
    </row>
    <row r="11" spans="1:12" ht="24.75" thickBot="1" x14ac:dyDescent="0.3">
      <c r="A11" s="2" t="s">
        <v>257</v>
      </c>
      <c r="B11" s="2" t="s">
        <v>259</v>
      </c>
      <c r="C11" s="18"/>
      <c r="D11" s="8">
        <f t="shared" si="0"/>
        <v>7.4999999999999997E-3</v>
      </c>
      <c r="E11" s="16"/>
      <c r="F11" s="2"/>
      <c r="G11" s="2"/>
      <c r="H11" s="2">
        <v>1</v>
      </c>
      <c r="I11" s="3"/>
      <c r="J11" s="3"/>
      <c r="K11" s="3"/>
      <c r="L11" s="3"/>
    </row>
    <row r="12" spans="1:12" ht="24.75" thickBot="1" x14ac:dyDescent="0.3">
      <c r="A12" s="2" t="s">
        <v>257</v>
      </c>
      <c r="B12" s="2" t="s">
        <v>260</v>
      </c>
      <c r="C12" s="18"/>
      <c r="D12" s="8">
        <f t="shared" si="0"/>
        <v>7.4999999999999997E-3</v>
      </c>
      <c r="E12" s="16"/>
      <c r="F12" s="2"/>
      <c r="G12" s="2"/>
      <c r="H12" s="2">
        <v>1</v>
      </c>
      <c r="I12" s="3"/>
      <c r="J12" s="3"/>
      <c r="K12" s="3"/>
      <c r="L12" s="3"/>
    </row>
    <row r="13" spans="1:12" ht="24.75" thickBot="1" x14ac:dyDescent="0.3">
      <c r="A13" s="2" t="s">
        <v>257</v>
      </c>
      <c r="B13" s="2" t="s">
        <v>261</v>
      </c>
      <c r="C13" s="18"/>
      <c r="D13" s="8">
        <f t="shared" si="0"/>
        <v>7.4999999999999997E-3</v>
      </c>
      <c r="E13" s="16"/>
      <c r="F13" s="2"/>
      <c r="G13" s="2"/>
      <c r="H13" s="2">
        <v>1</v>
      </c>
      <c r="I13" s="3"/>
      <c r="J13" s="3"/>
      <c r="K13" s="3"/>
      <c r="L13" s="3"/>
    </row>
    <row r="14" spans="1:12" ht="24.75" thickBot="1" x14ac:dyDescent="0.3">
      <c r="A14" s="2" t="s">
        <v>257</v>
      </c>
      <c r="B14" s="2" t="s">
        <v>262</v>
      </c>
      <c r="C14" s="18"/>
      <c r="D14" s="8">
        <f t="shared" si="0"/>
        <v>7.4999999999999997E-3</v>
      </c>
      <c r="E14" s="16"/>
      <c r="F14" s="2"/>
      <c r="G14" s="2"/>
      <c r="H14" s="2">
        <v>1</v>
      </c>
      <c r="I14" s="3"/>
      <c r="J14" s="3"/>
      <c r="K14" s="3"/>
      <c r="L14" s="3"/>
    </row>
    <row r="15" spans="1:12" ht="24.75" thickBot="1" x14ac:dyDescent="0.3">
      <c r="A15" s="2" t="s">
        <v>257</v>
      </c>
      <c r="B15" s="2" t="s">
        <v>263</v>
      </c>
      <c r="C15" s="18"/>
      <c r="D15" s="8">
        <f t="shared" si="0"/>
        <v>7.4999999999999997E-3</v>
      </c>
      <c r="E15" s="16"/>
      <c r="F15" s="2"/>
      <c r="G15" s="2"/>
      <c r="H15" s="2">
        <v>1</v>
      </c>
      <c r="I15" s="3"/>
      <c r="J15" s="3"/>
      <c r="K15" s="3"/>
      <c r="L15" s="3"/>
    </row>
    <row r="16" spans="1:12" ht="24.75" thickBot="1" x14ac:dyDescent="0.3">
      <c r="A16" s="2" t="s">
        <v>257</v>
      </c>
      <c r="B16" s="2" t="s">
        <v>264</v>
      </c>
      <c r="C16" s="19"/>
      <c r="D16" s="8">
        <f t="shared" si="0"/>
        <v>7.4999999999999997E-3</v>
      </c>
      <c r="E16" s="17"/>
      <c r="F16" s="2"/>
      <c r="G16" s="2"/>
      <c r="H16" s="2">
        <v>1</v>
      </c>
      <c r="I16" s="3"/>
      <c r="J16" s="3"/>
      <c r="K16" s="3"/>
      <c r="L16" s="3"/>
    </row>
    <row r="17" spans="1:12" ht="36.75" thickBot="1" x14ac:dyDescent="0.3">
      <c r="A17" s="2" t="s">
        <v>218</v>
      </c>
      <c r="B17" s="2" t="s">
        <v>245</v>
      </c>
      <c r="C17" s="18" t="s">
        <v>254</v>
      </c>
      <c r="D17" s="8">
        <f t="shared" si="0"/>
        <v>7.4999999999999997E-3</v>
      </c>
      <c r="E17" s="11" t="s">
        <v>43</v>
      </c>
      <c r="F17" s="2" t="s">
        <v>11</v>
      </c>
      <c r="G17" s="2"/>
      <c r="H17" s="2">
        <v>1</v>
      </c>
      <c r="I17" s="3"/>
      <c r="J17" s="3"/>
      <c r="K17" s="3"/>
      <c r="L17" s="3"/>
    </row>
    <row r="18" spans="1:12" ht="36.75" thickBot="1" x14ac:dyDescent="0.3">
      <c r="A18" s="2" t="s">
        <v>219</v>
      </c>
      <c r="B18" s="2" t="s">
        <v>246</v>
      </c>
      <c r="C18" s="19"/>
      <c r="D18" s="8">
        <f t="shared" si="0"/>
        <v>7.4999999999999997E-3</v>
      </c>
      <c r="E18" s="11"/>
      <c r="F18" s="2" t="s">
        <v>12</v>
      </c>
      <c r="G18" s="2"/>
      <c r="H18" s="2">
        <v>1</v>
      </c>
      <c r="I18" s="3"/>
      <c r="J18" s="3"/>
      <c r="K18" s="3"/>
      <c r="L18" s="3"/>
    </row>
    <row r="19" spans="1:12" ht="24.75" thickBot="1" x14ac:dyDescent="0.3">
      <c r="A19" s="2" t="s">
        <v>220</v>
      </c>
      <c r="B19" s="2" t="s">
        <v>245</v>
      </c>
      <c r="C19" s="24" t="s">
        <v>100</v>
      </c>
      <c r="D19" s="8">
        <f t="shared" si="0"/>
        <v>7.4999999999999997E-3</v>
      </c>
      <c r="E19" s="11"/>
      <c r="F19" s="2" t="s">
        <v>13</v>
      </c>
      <c r="G19" s="2"/>
      <c r="H19" s="2">
        <v>1</v>
      </c>
      <c r="I19" s="3"/>
      <c r="J19" s="3"/>
      <c r="K19" s="3"/>
      <c r="L19" s="3"/>
    </row>
    <row r="20" spans="1:12" ht="36.75" thickBot="1" x14ac:dyDescent="0.3">
      <c r="A20" s="2" t="s">
        <v>221</v>
      </c>
      <c r="B20" s="2" t="s">
        <v>247</v>
      </c>
      <c r="C20" s="18"/>
      <c r="D20" s="8">
        <f t="shared" si="0"/>
        <v>7.4999999999999997E-3</v>
      </c>
      <c r="E20" s="11"/>
      <c r="F20" s="2" t="s">
        <v>14</v>
      </c>
      <c r="G20" s="2"/>
      <c r="H20" s="2">
        <v>1</v>
      </c>
      <c r="I20" s="3"/>
      <c r="J20" s="3"/>
      <c r="K20" s="3"/>
      <c r="L20" s="3"/>
    </row>
    <row r="21" spans="1:12" ht="36.75" thickBot="1" x14ac:dyDescent="0.3">
      <c r="A21" s="2" t="s">
        <v>222</v>
      </c>
      <c r="B21" s="2" t="s">
        <v>163</v>
      </c>
      <c r="C21" s="18"/>
      <c r="D21" s="8">
        <f t="shared" si="0"/>
        <v>7.4999999999999997E-3</v>
      </c>
      <c r="E21" s="11"/>
      <c r="F21" s="2" t="s">
        <v>15</v>
      </c>
      <c r="G21" s="2"/>
      <c r="H21" s="2">
        <v>1</v>
      </c>
      <c r="I21" s="3"/>
      <c r="J21" s="3"/>
      <c r="K21" s="3"/>
      <c r="L21" s="3"/>
    </row>
    <row r="22" spans="1:12" ht="36.75" thickBot="1" x14ac:dyDescent="0.3">
      <c r="A22" s="2" t="s">
        <v>223</v>
      </c>
      <c r="B22" s="2" t="s">
        <v>163</v>
      </c>
      <c r="C22" s="18"/>
      <c r="D22" s="8">
        <f t="shared" si="0"/>
        <v>7.4999999999999997E-3</v>
      </c>
      <c r="E22" s="11"/>
      <c r="F22" s="2" t="s">
        <v>16</v>
      </c>
      <c r="G22" s="2"/>
      <c r="H22" s="2">
        <v>1</v>
      </c>
      <c r="I22" s="3"/>
      <c r="J22" s="3"/>
      <c r="K22" s="3"/>
      <c r="L22" s="3"/>
    </row>
    <row r="23" spans="1:12" ht="36.75" thickBot="1" x14ac:dyDescent="0.3">
      <c r="A23" s="2" t="s">
        <v>224</v>
      </c>
      <c r="B23" s="2" t="s">
        <v>163</v>
      </c>
      <c r="C23" s="18"/>
      <c r="D23" s="8">
        <f t="shared" si="0"/>
        <v>7.4999999999999997E-3</v>
      </c>
      <c r="E23" s="11"/>
      <c r="F23" s="2" t="s">
        <v>17</v>
      </c>
      <c r="G23" s="2"/>
      <c r="H23" s="2">
        <v>1</v>
      </c>
      <c r="I23" s="3"/>
      <c r="J23" s="3"/>
      <c r="K23" s="3"/>
      <c r="L23" s="3"/>
    </row>
    <row r="24" spans="1:12" ht="36.75" thickBot="1" x14ac:dyDescent="0.3">
      <c r="A24" s="2" t="s">
        <v>225</v>
      </c>
      <c r="B24" s="2" t="s">
        <v>246</v>
      </c>
      <c r="C24" s="18"/>
      <c r="D24" s="8">
        <f t="shared" si="0"/>
        <v>7.4999999999999997E-3</v>
      </c>
      <c r="E24" s="11"/>
      <c r="F24" s="2" t="s">
        <v>18</v>
      </c>
      <c r="G24" s="2"/>
      <c r="H24" s="2">
        <v>1</v>
      </c>
      <c r="I24" s="3"/>
      <c r="J24" s="3"/>
      <c r="K24" s="3"/>
      <c r="L24" s="3"/>
    </row>
    <row r="25" spans="1:12" ht="36.75" thickBot="1" x14ac:dyDescent="0.3">
      <c r="A25" s="2" t="s">
        <v>226</v>
      </c>
      <c r="B25" s="2" t="s">
        <v>163</v>
      </c>
      <c r="C25" s="18"/>
      <c r="D25" s="8">
        <f t="shared" si="0"/>
        <v>7.4999999999999997E-3</v>
      </c>
      <c r="E25" s="11"/>
      <c r="F25" s="2" t="s">
        <v>19</v>
      </c>
      <c r="G25" s="2"/>
      <c r="H25" s="2">
        <v>1</v>
      </c>
      <c r="I25" s="3"/>
      <c r="J25" s="3"/>
      <c r="K25" s="3"/>
      <c r="L25" s="3"/>
    </row>
    <row r="26" spans="1:12" ht="36.75" thickBot="1" x14ac:dyDescent="0.3">
      <c r="A26" s="2" t="s">
        <v>227</v>
      </c>
      <c r="B26" s="2" t="s">
        <v>246</v>
      </c>
      <c r="C26" s="18"/>
      <c r="D26" s="8">
        <f t="shared" si="0"/>
        <v>7.4999999999999997E-3</v>
      </c>
      <c r="E26" s="11"/>
      <c r="F26" s="2" t="s">
        <v>20</v>
      </c>
      <c r="G26" s="2"/>
      <c r="H26" s="2">
        <v>1</v>
      </c>
      <c r="I26" s="3"/>
      <c r="J26" s="3"/>
      <c r="K26" s="3"/>
      <c r="L26" s="3"/>
    </row>
    <row r="27" spans="1:12" ht="36.75" thickBot="1" x14ac:dyDescent="0.3">
      <c r="A27" s="2" t="s">
        <v>228</v>
      </c>
      <c r="B27" s="2" t="s">
        <v>248</v>
      </c>
      <c r="C27" s="18"/>
      <c r="D27" s="8">
        <f t="shared" si="0"/>
        <v>7.4999999999999997E-3</v>
      </c>
      <c r="E27" s="11"/>
      <c r="F27" s="2" t="s">
        <v>21</v>
      </c>
      <c r="G27" s="2"/>
      <c r="H27" s="2">
        <v>1</v>
      </c>
      <c r="I27" s="3"/>
      <c r="J27" s="3"/>
      <c r="K27" s="3"/>
      <c r="L27" s="3"/>
    </row>
    <row r="28" spans="1:12" ht="36.75" thickBot="1" x14ac:dyDescent="0.3">
      <c r="A28" s="2" t="s">
        <v>229</v>
      </c>
      <c r="B28" s="2" t="s">
        <v>249</v>
      </c>
      <c r="C28" s="18"/>
      <c r="D28" s="8">
        <f t="shared" si="0"/>
        <v>7.4999999999999997E-3</v>
      </c>
      <c r="E28" s="11"/>
      <c r="F28" s="2" t="s">
        <v>22</v>
      </c>
      <c r="G28" s="2"/>
      <c r="H28" s="2">
        <v>1</v>
      </c>
      <c r="I28" s="3"/>
      <c r="J28" s="3"/>
      <c r="K28" s="3"/>
      <c r="L28" s="3"/>
    </row>
    <row r="29" spans="1:12" ht="36.75" thickBot="1" x14ac:dyDescent="0.3">
      <c r="A29" s="2" t="s">
        <v>230</v>
      </c>
      <c r="B29" s="2" t="s">
        <v>85</v>
      </c>
      <c r="C29" s="18"/>
      <c r="D29" s="8">
        <f t="shared" si="0"/>
        <v>7.4999999999999997E-3</v>
      </c>
      <c r="E29" s="11"/>
      <c r="F29" s="2" t="s">
        <v>23</v>
      </c>
      <c r="G29" s="2"/>
      <c r="H29" s="2">
        <v>1</v>
      </c>
      <c r="I29" s="3"/>
      <c r="J29" s="3"/>
      <c r="K29" s="3"/>
      <c r="L29" s="3"/>
    </row>
    <row r="30" spans="1:12" ht="48.75" thickBot="1" x14ac:dyDescent="0.3">
      <c r="A30" s="2" t="s">
        <v>231</v>
      </c>
      <c r="B30" s="2" t="s">
        <v>248</v>
      </c>
      <c r="C30" s="18"/>
      <c r="D30" s="8">
        <f t="shared" si="0"/>
        <v>7.4999999999999997E-3</v>
      </c>
      <c r="E30" s="11"/>
      <c r="F30" s="2" t="s">
        <v>24</v>
      </c>
      <c r="G30" s="2"/>
      <c r="H30" s="2">
        <v>1</v>
      </c>
      <c r="I30" s="3"/>
      <c r="J30" s="3"/>
      <c r="K30" s="3"/>
      <c r="L30" s="3"/>
    </row>
    <row r="31" spans="1:12" ht="48.75" thickBot="1" x14ac:dyDescent="0.3">
      <c r="A31" s="2" t="s">
        <v>232</v>
      </c>
      <c r="B31" s="2" t="s">
        <v>85</v>
      </c>
      <c r="C31" s="18"/>
      <c r="D31" s="8">
        <f t="shared" si="0"/>
        <v>7.4999999999999997E-3</v>
      </c>
      <c r="E31" s="11"/>
      <c r="F31" s="2" t="s">
        <v>25</v>
      </c>
      <c r="G31" s="2"/>
      <c r="H31" s="2">
        <v>1</v>
      </c>
      <c r="I31" s="3"/>
      <c r="J31" s="3"/>
      <c r="K31" s="3"/>
      <c r="L31" s="3"/>
    </row>
    <row r="32" spans="1:12" ht="36.75" thickBot="1" x14ac:dyDescent="0.3">
      <c r="A32" s="2" t="s">
        <v>233</v>
      </c>
      <c r="B32" s="2" t="s">
        <v>248</v>
      </c>
      <c r="C32" s="18"/>
      <c r="D32" s="8">
        <f t="shared" si="0"/>
        <v>7.4999999999999997E-3</v>
      </c>
      <c r="E32" s="11"/>
      <c r="F32" s="2" t="s">
        <v>26</v>
      </c>
      <c r="G32" s="2"/>
      <c r="H32" s="2">
        <v>1</v>
      </c>
      <c r="I32" s="3"/>
      <c r="J32" s="3"/>
      <c r="K32" s="3"/>
      <c r="L32" s="3"/>
    </row>
    <row r="33" spans="1:12" ht="36.75" thickBot="1" x14ac:dyDescent="0.3">
      <c r="A33" s="2" t="s">
        <v>234</v>
      </c>
      <c r="B33" s="2" t="s">
        <v>247</v>
      </c>
      <c r="C33" s="18"/>
      <c r="D33" s="8">
        <f t="shared" si="0"/>
        <v>7.4999999999999997E-3</v>
      </c>
      <c r="E33" s="11"/>
      <c r="F33" s="2" t="s">
        <v>27</v>
      </c>
      <c r="G33" s="2"/>
      <c r="H33" s="2">
        <v>1</v>
      </c>
      <c r="I33" s="3"/>
      <c r="J33" s="3"/>
      <c r="K33" s="3"/>
      <c r="L33" s="3"/>
    </row>
    <row r="34" spans="1:12" ht="36.75" thickBot="1" x14ac:dyDescent="0.3">
      <c r="A34" s="2" t="s">
        <v>235</v>
      </c>
      <c r="B34" s="2" t="s">
        <v>250</v>
      </c>
      <c r="C34" s="18"/>
      <c r="D34" s="8">
        <f t="shared" si="0"/>
        <v>7.4999999999999997E-3</v>
      </c>
      <c r="E34" s="11"/>
      <c r="F34" s="2" t="s">
        <v>28</v>
      </c>
      <c r="G34" s="2"/>
      <c r="H34" s="2">
        <v>1</v>
      </c>
      <c r="I34" s="3"/>
      <c r="J34" s="3"/>
      <c r="K34" s="3"/>
      <c r="L34" s="3"/>
    </row>
    <row r="35" spans="1:12" ht="24.75" thickBot="1" x14ac:dyDescent="0.3">
      <c r="A35" s="2" t="s">
        <v>236</v>
      </c>
      <c r="B35" s="2" t="s">
        <v>86</v>
      </c>
      <c r="C35" s="18"/>
      <c r="D35" s="8">
        <f t="shared" si="0"/>
        <v>7.4999999999999997E-3</v>
      </c>
      <c r="E35" s="11"/>
      <c r="F35" s="2" t="s">
        <v>29</v>
      </c>
      <c r="G35" s="2"/>
      <c r="H35" s="2">
        <v>1</v>
      </c>
      <c r="I35" s="3"/>
      <c r="J35" s="3"/>
      <c r="K35" s="3"/>
      <c r="L35" s="3"/>
    </row>
    <row r="36" spans="1:12" ht="48.75" thickBot="1" x14ac:dyDescent="0.3">
      <c r="A36" s="2" t="s">
        <v>237</v>
      </c>
      <c r="B36" s="2" t="s">
        <v>251</v>
      </c>
      <c r="C36" s="18"/>
      <c r="D36" s="8">
        <f t="shared" si="0"/>
        <v>7.4999999999999997E-3</v>
      </c>
      <c r="E36" s="11"/>
      <c r="F36" s="2" t="s">
        <v>30</v>
      </c>
      <c r="G36" s="2"/>
      <c r="H36" s="2">
        <v>1</v>
      </c>
      <c r="I36" s="3"/>
      <c r="J36" s="3"/>
      <c r="K36" s="3"/>
      <c r="L36" s="3"/>
    </row>
    <row r="37" spans="1:12" ht="48.75" thickBot="1" x14ac:dyDescent="0.3">
      <c r="A37" s="2" t="s">
        <v>238</v>
      </c>
      <c r="B37" s="2" t="s">
        <v>252</v>
      </c>
      <c r="C37" s="18"/>
      <c r="D37" s="8">
        <f t="shared" si="0"/>
        <v>7.4999999999999997E-3</v>
      </c>
      <c r="E37" s="11"/>
      <c r="F37" s="2" t="s">
        <v>31</v>
      </c>
      <c r="G37" s="2"/>
      <c r="H37" s="2">
        <v>1</v>
      </c>
      <c r="I37" s="3"/>
      <c r="J37" s="3"/>
      <c r="K37" s="3"/>
      <c r="L37" s="3"/>
    </row>
    <row r="38" spans="1:12" ht="36.75" thickBot="1" x14ac:dyDescent="0.3">
      <c r="A38" s="2" t="s">
        <v>239</v>
      </c>
      <c r="B38" s="2" t="s">
        <v>253</v>
      </c>
      <c r="C38" s="18"/>
      <c r="D38" s="8">
        <f t="shared" si="0"/>
        <v>7.4999999999999997E-3</v>
      </c>
      <c r="E38" s="11"/>
      <c r="F38" s="2" t="s">
        <v>32</v>
      </c>
      <c r="G38" s="2"/>
      <c r="H38" s="2">
        <v>1</v>
      </c>
      <c r="I38" s="3"/>
      <c r="J38" s="3"/>
      <c r="K38" s="3"/>
      <c r="L38" s="3"/>
    </row>
    <row r="39" spans="1:12" ht="36.75" thickBot="1" x14ac:dyDescent="0.3">
      <c r="A39" s="2" t="s">
        <v>240</v>
      </c>
      <c r="B39" s="2" t="s">
        <v>253</v>
      </c>
      <c r="C39" s="18"/>
      <c r="D39" s="8">
        <f t="shared" si="0"/>
        <v>7.4999999999999997E-3</v>
      </c>
      <c r="E39" s="11"/>
      <c r="F39" s="2" t="s">
        <v>33</v>
      </c>
      <c r="G39" s="2"/>
      <c r="H39" s="2">
        <v>1</v>
      </c>
      <c r="I39" s="3"/>
      <c r="J39" s="3"/>
      <c r="K39" s="3"/>
      <c r="L39" s="3"/>
    </row>
    <row r="40" spans="1:12" ht="36.75" thickBot="1" x14ac:dyDescent="0.3">
      <c r="A40" s="2" t="s">
        <v>241</v>
      </c>
      <c r="B40" s="2" t="s">
        <v>253</v>
      </c>
      <c r="C40" s="19"/>
      <c r="D40" s="8">
        <f t="shared" si="0"/>
        <v>7.4999999999999997E-3</v>
      </c>
      <c r="E40" s="12"/>
      <c r="F40" s="2" t="s">
        <v>34</v>
      </c>
      <c r="G40" s="2"/>
      <c r="H40" s="2">
        <v>1</v>
      </c>
      <c r="I40" s="3"/>
      <c r="J40" s="3"/>
      <c r="K40" s="3"/>
      <c r="L40" s="3"/>
    </row>
    <row r="41" spans="1:12" ht="24.75" thickBot="1" x14ac:dyDescent="0.3">
      <c r="A41" s="2" t="s">
        <v>242</v>
      </c>
      <c r="B41" s="2"/>
      <c r="C41" s="2" t="s">
        <v>254</v>
      </c>
      <c r="D41" s="8">
        <f t="shared" si="0"/>
        <v>7.4999999999999997E-3</v>
      </c>
      <c r="E41" s="10" t="s">
        <v>42</v>
      </c>
      <c r="F41" s="2" t="s">
        <v>35</v>
      </c>
      <c r="G41" s="2"/>
      <c r="H41" s="2">
        <v>1</v>
      </c>
      <c r="I41" s="3"/>
      <c r="J41" s="3"/>
      <c r="K41" s="3"/>
      <c r="L41" s="3"/>
    </row>
    <row r="42" spans="1:12" ht="36.75" thickBot="1" x14ac:dyDescent="0.3">
      <c r="A42" s="2" t="s">
        <v>243</v>
      </c>
      <c r="B42" s="2"/>
      <c r="C42" s="2" t="s">
        <v>100</v>
      </c>
      <c r="D42" s="8">
        <f t="shared" si="0"/>
        <v>7.4999999999999997E-3</v>
      </c>
      <c r="E42" s="11"/>
      <c r="F42" s="2" t="s">
        <v>36</v>
      </c>
      <c r="G42" s="2"/>
      <c r="H42" s="2">
        <v>1</v>
      </c>
      <c r="I42" s="3"/>
      <c r="J42" s="3"/>
      <c r="K42" s="3"/>
      <c r="L42" s="3"/>
    </row>
    <row r="43" spans="1:12" ht="36.75" thickBot="1" x14ac:dyDescent="0.3">
      <c r="A43" s="2" t="s">
        <v>244</v>
      </c>
      <c r="B43" s="2"/>
      <c r="C43" s="2" t="s">
        <v>100</v>
      </c>
      <c r="D43" s="8">
        <f t="shared" si="0"/>
        <v>7.4999999999999997E-3</v>
      </c>
      <c r="E43" s="12"/>
      <c r="F43" s="2" t="s">
        <v>37</v>
      </c>
      <c r="G43" s="2"/>
      <c r="H43" s="2">
        <v>1</v>
      </c>
      <c r="I43" s="3"/>
      <c r="J43" s="3"/>
      <c r="K43" s="3"/>
      <c r="L43" s="3"/>
    </row>
  </sheetData>
  <autoFilter ref="A3:L3" xr:uid="{00000000-0009-0000-0000-000000000000}">
    <sortState xmlns:xlrd2="http://schemas.microsoft.com/office/spreadsheetml/2017/richdata2" ref="A3:L44">
      <sortCondition ref="E2"/>
    </sortState>
  </autoFilter>
  <mergeCells count="10">
    <mergeCell ref="E41:E43"/>
    <mergeCell ref="A1:F1"/>
    <mergeCell ref="E4:E16"/>
    <mergeCell ref="C4:C16"/>
    <mergeCell ref="H1:J1"/>
    <mergeCell ref="E2:L2"/>
    <mergeCell ref="C17:C18"/>
    <mergeCell ref="C19:C40"/>
    <mergeCell ref="E17:E40"/>
    <mergeCell ref="A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7AA1-EEFA-46A5-8D7F-EBDFDCBD5D64}">
  <dimension ref="A1:L64"/>
  <sheetViews>
    <sheetView workbookViewId="0">
      <selection activeCell="C4" sqref="C4:C9"/>
    </sheetView>
  </sheetViews>
  <sheetFormatPr defaultRowHeight="15" x14ac:dyDescent="0.25"/>
  <cols>
    <col min="1" max="1" width="28.28515625" bestFit="1" customWidth="1"/>
    <col min="2" max="3" width="28.28515625" customWidth="1"/>
    <col min="4" max="4" width="11.5703125" style="5" customWidth="1"/>
    <col min="5" max="5" width="13.28515625" bestFit="1" customWidth="1"/>
    <col min="6" max="6" width="12.5703125" bestFit="1" customWidth="1"/>
    <col min="7" max="7" width="10.42578125" customWidth="1"/>
    <col min="8" max="8" width="13.85546875" customWidth="1"/>
    <col min="9" max="9" width="9" bestFit="1" customWidth="1"/>
    <col min="10" max="10" width="13.7109375" customWidth="1"/>
    <col min="11" max="11" width="10.140625" customWidth="1"/>
    <col min="12" max="12" width="23.7109375" customWidth="1"/>
  </cols>
  <sheetData>
    <row r="1" spans="1:12" ht="38.25" customHeight="1" thickBot="1" x14ac:dyDescent="0.3">
      <c r="A1" s="13" t="s">
        <v>282</v>
      </c>
      <c r="B1" s="14"/>
      <c r="C1" s="14"/>
      <c r="D1" s="14"/>
      <c r="E1" s="14"/>
      <c r="F1" s="15"/>
      <c r="G1" s="4" t="s">
        <v>7</v>
      </c>
      <c r="H1" s="20"/>
      <c r="I1" s="21"/>
      <c r="J1" s="22"/>
    </row>
    <row r="2" spans="1:12" ht="38.25" customHeight="1" thickBot="1" x14ac:dyDescent="0.3">
      <c r="A2" s="29" t="s">
        <v>10</v>
      </c>
      <c r="B2" s="29"/>
      <c r="C2" s="29"/>
      <c r="D2" s="6">
        <v>0.3</v>
      </c>
      <c r="E2" s="28"/>
      <c r="F2" s="23"/>
      <c r="G2" s="23"/>
      <c r="H2" s="23"/>
      <c r="I2" s="23"/>
      <c r="J2" s="23"/>
      <c r="K2" s="23"/>
      <c r="L2" s="23"/>
    </row>
    <row r="3" spans="1:12" ht="51" x14ac:dyDescent="0.25">
      <c r="A3" s="7" t="s">
        <v>0</v>
      </c>
      <c r="B3" s="7" t="s">
        <v>77</v>
      </c>
      <c r="C3" s="7" t="s">
        <v>93</v>
      </c>
      <c r="D3" s="1" t="s">
        <v>280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266</v>
      </c>
      <c r="B4" s="2" t="s">
        <v>267</v>
      </c>
      <c r="C4" s="18" t="s">
        <v>270</v>
      </c>
      <c r="D4" s="9">
        <f>$D$2/COUNTA($A$4:$A$64)</f>
        <v>4.9180327868852455E-3</v>
      </c>
      <c r="E4" s="25" t="s">
        <v>265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266</v>
      </c>
      <c r="B5" s="2" t="s">
        <v>259</v>
      </c>
      <c r="C5" s="18"/>
      <c r="D5" s="9">
        <f t="shared" ref="D5:D64" si="0">$D$2/COUNTA($A$4:$A$64)</f>
        <v>4.9180327868852455E-3</v>
      </c>
      <c r="E5" s="25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266</v>
      </c>
      <c r="B6" s="2" t="s">
        <v>268</v>
      </c>
      <c r="C6" s="18"/>
      <c r="D6" s="9">
        <f t="shared" si="0"/>
        <v>4.9180327868852455E-3</v>
      </c>
      <c r="E6" s="25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266</v>
      </c>
      <c r="B7" s="2" t="s">
        <v>269</v>
      </c>
      <c r="C7" s="18"/>
      <c r="D7" s="9">
        <f t="shared" si="0"/>
        <v>4.9180327868852455E-3</v>
      </c>
      <c r="E7" s="25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266</v>
      </c>
      <c r="B8" s="2" t="s">
        <v>262</v>
      </c>
      <c r="C8" s="18"/>
      <c r="D8" s="9">
        <f t="shared" si="0"/>
        <v>4.9180327868852455E-3</v>
      </c>
      <c r="E8" s="25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266</v>
      </c>
      <c r="B9" s="2" t="s">
        <v>263</v>
      </c>
      <c r="C9" s="19"/>
      <c r="D9" s="9">
        <f t="shared" si="0"/>
        <v>4.9180327868852455E-3</v>
      </c>
      <c r="E9" s="26"/>
      <c r="F9" s="2"/>
      <c r="G9" s="2"/>
      <c r="H9" s="2">
        <v>1</v>
      </c>
      <c r="I9" s="3"/>
      <c r="J9" s="3"/>
      <c r="K9" s="3"/>
      <c r="L9" s="3"/>
    </row>
    <row r="10" spans="1:12" ht="15.75" customHeight="1" thickBot="1" x14ac:dyDescent="0.3">
      <c r="A10" s="2" t="s">
        <v>102</v>
      </c>
      <c r="B10" s="2" t="s">
        <v>151</v>
      </c>
      <c r="C10" s="18" t="s">
        <v>209</v>
      </c>
      <c r="D10" s="9">
        <f t="shared" si="0"/>
        <v>4.9180327868852455E-3</v>
      </c>
      <c r="E10" s="16" t="s">
        <v>42</v>
      </c>
      <c r="F10" s="2" t="s">
        <v>164</v>
      </c>
      <c r="G10" s="2"/>
      <c r="H10" s="2">
        <v>1</v>
      </c>
      <c r="I10" s="3"/>
      <c r="J10" s="3"/>
      <c r="K10" s="3"/>
      <c r="L10" s="3"/>
    </row>
    <row r="11" spans="1:12" ht="15.75" thickBot="1" x14ac:dyDescent="0.3">
      <c r="A11" s="2" t="s">
        <v>103</v>
      </c>
      <c r="B11" s="2" t="s">
        <v>151</v>
      </c>
      <c r="C11" s="19"/>
      <c r="D11" s="9">
        <f t="shared" si="0"/>
        <v>4.9180327868852455E-3</v>
      </c>
      <c r="E11" s="16"/>
      <c r="F11" s="2" t="s">
        <v>165</v>
      </c>
      <c r="G11" s="2"/>
      <c r="H11" s="2">
        <v>1</v>
      </c>
      <c r="I11" s="3"/>
      <c r="J11" s="3"/>
      <c r="K11" s="3"/>
      <c r="L11" s="3"/>
    </row>
    <row r="12" spans="1:12" ht="15.75" customHeight="1" thickBot="1" x14ac:dyDescent="0.3">
      <c r="A12" s="2" t="s">
        <v>104</v>
      </c>
      <c r="B12" s="2" t="s">
        <v>151</v>
      </c>
      <c r="C12" s="24" t="s">
        <v>210</v>
      </c>
      <c r="D12" s="9">
        <f t="shared" si="0"/>
        <v>4.9180327868852455E-3</v>
      </c>
      <c r="E12" s="16"/>
      <c r="F12" s="2" t="s">
        <v>166</v>
      </c>
      <c r="G12" s="2"/>
      <c r="H12" s="2">
        <v>1</v>
      </c>
      <c r="I12" s="3"/>
      <c r="J12" s="3"/>
      <c r="K12" s="3"/>
      <c r="L12" s="3"/>
    </row>
    <row r="13" spans="1:12" ht="15.75" thickBot="1" x14ac:dyDescent="0.3">
      <c r="A13" s="2" t="s">
        <v>105</v>
      </c>
      <c r="B13" s="2" t="s">
        <v>151</v>
      </c>
      <c r="C13" s="19"/>
      <c r="D13" s="9">
        <f t="shared" si="0"/>
        <v>4.9180327868852455E-3</v>
      </c>
      <c r="E13" s="16"/>
      <c r="F13" s="2" t="s">
        <v>167</v>
      </c>
      <c r="G13" s="2"/>
      <c r="H13" s="2">
        <v>1</v>
      </c>
      <c r="I13" s="3"/>
      <c r="J13" s="3"/>
      <c r="K13" s="3"/>
      <c r="L13" s="3"/>
    </row>
    <row r="14" spans="1:12" ht="15.75" customHeight="1" thickBot="1" x14ac:dyDescent="0.3">
      <c r="A14" s="2" t="s">
        <v>106</v>
      </c>
      <c r="B14" s="2" t="s">
        <v>151</v>
      </c>
      <c r="C14" s="24" t="s">
        <v>209</v>
      </c>
      <c r="D14" s="9">
        <f t="shared" si="0"/>
        <v>4.9180327868852455E-3</v>
      </c>
      <c r="E14" s="16"/>
      <c r="F14" s="2" t="s">
        <v>168</v>
      </c>
      <c r="G14" s="2"/>
      <c r="H14" s="2">
        <v>1</v>
      </c>
      <c r="I14" s="3"/>
      <c r="J14" s="3"/>
      <c r="K14" s="3"/>
      <c r="L14" s="3"/>
    </row>
    <row r="15" spans="1:12" ht="15.75" thickBot="1" x14ac:dyDescent="0.3">
      <c r="A15" s="2" t="s">
        <v>107</v>
      </c>
      <c r="B15" s="2" t="s">
        <v>151</v>
      </c>
      <c r="C15" s="19"/>
      <c r="D15" s="9">
        <f t="shared" si="0"/>
        <v>4.9180327868852455E-3</v>
      </c>
      <c r="E15" s="16"/>
      <c r="F15" s="2" t="s">
        <v>169</v>
      </c>
      <c r="G15" s="2"/>
      <c r="H15" s="2">
        <v>1</v>
      </c>
      <c r="I15" s="3"/>
      <c r="J15" s="3"/>
      <c r="K15" s="3"/>
      <c r="L15" s="3"/>
    </row>
    <row r="16" spans="1:12" ht="15.75" customHeight="1" thickBot="1" x14ac:dyDescent="0.3">
      <c r="A16" s="2" t="s">
        <v>108</v>
      </c>
      <c r="B16" s="2" t="s">
        <v>151</v>
      </c>
      <c r="C16" s="24" t="s">
        <v>211</v>
      </c>
      <c r="D16" s="9">
        <f t="shared" si="0"/>
        <v>4.9180327868852455E-3</v>
      </c>
      <c r="E16" s="16"/>
      <c r="F16" s="2" t="s">
        <v>170</v>
      </c>
      <c r="G16" s="2"/>
      <c r="H16" s="2">
        <v>1</v>
      </c>
      <c r="I16" s="3"/>
      <c r="J16" s="3"/>
      <c r="K16" s="3"/>
      <c r="L16" s="3"/>
    </row>
    <row r="17" spans="1:12" ht="15.75" thickBot="1" x14ac:dyDescent="0.3">
      <c r="A17" s="2" t="s">
        <v>109</v>
      </c>
      <c r="B17" s="2" t="s">
        <v>151</v>
      </c>
      <c r="C17" s="18"/>
      <c r="D17" s="9">
        <f t="shared" si="0"/>
        <v>4.9180327868852455E-3</v>
      </c>
      <c r="E17" s="16"/>
      <c r="F17" s="2" t="s">
        <v>171</v>
      </c>
      <c r="G17" s="2"/>
      <c r="H17" s="2">
        <v>1</v>
      </c>
      <c r="I17" s="3"/>
      <c r="J17" s="3"/>
      <c r="K17" s="3"/>
      <c r="L17" s="3"/>
    </row>
    <row r="18" spans="1:12" ht="15.75" thickBot="1" x14ac:dyDescent="0.3">
      <c r="A18" s="2" t="s">
        <v>110</v>
      </c>
      <c r="B18" s="2" t="s">
        <v>151</v>
      </c>
      <c r="C18" s="19"/>
      <c r="D18" s="9">
        <f t="shared" si="0"/>
        <v>4.9180327868852455E-3</v>
      </c>
      <c r="E18" s="16"/>
      <c r="F18" s="2" t="s">
        <v>172</v>
      </c>
      <c r="G18" s="2"/>
      <c r="H18" s="2">
        <v>1</v>
      </c>
      <c r="I18" s="3"/>
      <c r="J18" s="3"/>
      <c r="K18" s="3"/>
      <c r="L18" s="3"/>
    </row>
    <row r="19" spans="1:12" ht="15.75" customHeight="1" thickBot="1" x14ac:dyDescent="0.3">
      <c r="A19" s="2" t="s">
        <v>111</v>
      </c>
      <c r="B19" s="2" t="s">
        <v>152</v>
      </c>
      <c r="C19" s="24" t="s">
        <v>209</v>
      </c>
      <c r="D19" s="9">
        <f t="shared" si="0"/>
        <v>4.9180327868852455E-3</v>
      </c>
      <c r="E19" s="16"/>
      <c r="F19" s="2" t="s">
        <v>173</v>
      </c>
      <c r="G19" s="2"/>
      <c r="H19" s="2">
        <v>1</v>
      </c>
      <c r="I19" s="3"/>
      <c r="J19" s="3"/>
      <c r="K19" s="3"/>
      <c r="L19" s="3"/>
    </row>
    <row r="20" spans="1:12" ht="15.75" thickBot="1" x14ac:dyDescent="0.3">
      <c r="A20" s="2" t="s">
        <v>112</v>
      </c>
      <c r="B20" s="2" t="s">
        <v>152</v>
      </c>
      <c r="C20" s="19"/>
      <c r="D20" s="9">
        <f t="shared" si="0"/>
        <v>4.9180327868852455E-3</v>
      </c>
      <c r="E20" s="16"/>
      <c r="F20" s="2" t="s">
        <v>174</v>
      </c>
      <c r="G20" s="2"/>
      <c r="H20" s="2">
        <v>1</v>
      </c>
      <c r="I20" s="3"/>
      <c r="J20" s="3"/>
      <c r="K20" s="3"/>
      <c r="L20" s="3"/>
    </row>
    <row r="21" spans="1:12" ht="15.75" customHeight="1" thickBot="1" x14ac:dyDescent="0.3">
      <c r="A21" s="2" t="s">
        <v>113</v>
      </c>
      <c r="B21" s="2" t="s">
        <v>152</v>
      </c>
      <c r="C21" s="24" t="s">
        <v>210</v>
      </c>
      <c r="D21" s="9">
        <f t="shared" si="0"/>
        <v>4.9180327868852455E-3</v>
      </c>
      <c r="E21" s="16"/>
      <c r="F21" s="2" t="s">
        <v>175</v>
      </c>
      <c r="G21" s="2"/>
      <c r="H21" s="2">
        <v>1</v>
      </c>
      <c r="I21" s="3"/>
      <c r="J21" s="3"/>
      <c r="K21" s="3"/>
      <c r="L21" s="3"/>
    </row>
    <row r="22" spans="1:12" ht="15.75" thickBot="1" x14ac:dyDescent="0.3">
      <c r="A22" s="2" t="s">
        <v>114</v>
      </c>
      <c r="B22" s="2" t="s">
        <v>152</v>
      </c>
      <c r="C22" s="19"/>
      <c r="D22" s="9">
        <f t="shared" si="0"/>
        <v>4.9180327868852455E-3</v>
      </c>
      <c r="E22" s="16"/>
      <c r="F22" s="2" t="s">
        <v>176</v>
      </c>
      <c r="G22" s="2"/>
      <c r="H22" s="2">
        <v>1</v>
      </c>
      <c r="I22" s="3"/>
      <c r="J22" s="3"/>
      <c r="K22" s="3"/>
      <c r="L22" s="3"/>
    </row>
    <row r="23" spans="1:12" ht="15.75" customHeight="1" thickBot="1" x14ac:dyDescent="0.3">
      <c r="A23" s="2" t="s">
        <v>115</v>
      </c>
      <c r="B23" s="2" t="s">
        <v>152</v>
      </c>
      <c r="C23" s="24" t="s">
        <v>209</v>
      </c>
      <c r="D23" s="9">
        <f t="shared" si="0"/>
        <v>4.9180327868852455E-3</v>
      </c>
      <c r="E23" s="16"/>
      <c r="F23" s="2" t="s">
        <v>177</v>
      </c>
      <c r="G23" s="2"/>
      <c r="H23" s="2">
        <v>1</v>
      </c>
      <c r="I23" s="3"/>
      <c r="J23" s="3"/>
      <c r="K23" s="3"/>
      <c r="L23" s="3"/>
    </row>
    <row r="24" spans="1:12" ht="15.75" thickBot="1" x14ac:dyDescent="0.3">
      <c r="A24" s="2" t="s">
        <v>116</v>
      </c>
      <c r="B24" s="2" t="s">
        <v>152</v>
      </c>
      <c r="C24" s="19"/>
      <c r="D24" s="9">
        <f t="shared" si="0"/>
        <v>4.9180327868852455E-3</v>
      </c>
      <c r="E24" s="16"/>
      <c r="F24" s="2" t="s">
        <v>178</v>
      </c>
      <c r="G24" s="2"/>
      <c r="H24" s="2">
        <v>1</v>
      </c>
      <c r="I24" s="3"/>
      <c r="J24" s="3"/>
      <c r="K24" s="3"/>
      <c r="L24" s="3"/>
    </row>
    <row r="25" spans="1:12" ht="15.75" customHeight="1" thickBot="1" x14ac:dyDescent="0.3">
      <c r="A25" s="2" t="s">
        <v>117</v>
      </c>
      <c r="B25" s="2" t="s">
        <v>153</v>
      </c>
      <c r="C25" s="24" t="s">
        <v>211</v>
      </c>
      <c r="D25" s="9">
        <f t="shared" si="0"/>
        <v>4.9180327868852455E-3</v>
      </c>
      <c r="E25" s="16"/>
      <c r="F25" s="2" t="s">
        <v>179</v>
      </c>
      <c r="G25" s="2"/>
      <c r="H25" s="2">
        <v>1</v>
      </c>
      <c r="I25" s="3"/>
      <c r="J25" s="3"/>
      <c r="K25" s="3"/>
      <c r="L25" s="3"/>
    </row>
    <row r="26" spans="1:12" ht="15.75" thickBot="1" x14ac:dyDescent="0.3">
      <c r="A26" s="2" t="s">
        <v>118</v>
      </c>
      <c r="B26" s="2" t="s">
        <v>153</v>
      </c>
      <c r="C26" s="18"/>
      <c r="D26" s="9">
        <f t="shared" si="0"/>
        <v>4.9180327868852455E-3</v>
      </c>
      <c r="E26" s="16"/>
      <c r="F26" s="2" t="s">
        <v>180</v>
      </c>
      <c r="G26" s="2"/>
      <c r="H26" s="2">
        <v>1</v>
      </c>
      <c r="I26" s="3"/>
      <c r="J26" s="3"/>
      <c r="K26" s="3"/>
      <c r="L26" s="3"/>
    </row>
    <row r="27" spans="1:12" ht="15.75" thickBot="1" x14ac:dyDescent="0.3">
      <c r="A27" s="2" t="s">
        <v>119</v>
      </c>
      <c r="B27" s="2" t="s">
        <v>153</v>
      </c>
      <c r="C27" s="19"/>
      <c r="D27" s="9">
        <f t="shared" si="0"/>
        <v>4.9180327868852455E-3</v>
      </c>
      <c r="E27" s="16"/>
      <c r="F27" s="2" t="s">
        <v>181</v>
      </c>
      <c r="G27" s="2"/>
      <c r="H27" s="2">
        <v>1</v>
      </c>
      <c r="I27" s="3"/>
      <c r="J27" s="3"/>
      <c r="K27" s="3"/>
      <c r="L27" s="3"/>
    </row>
    <row r="28" spans="1:12" ht="15.75" customHeight="1" thickBot="1" x14ac:dyDescent="0.3">
      <c r="A28" s="2" t="s">
        <v>120</v>
      </c>
      <c r="B28" s="2" t="s">
        <v>154</v>
      </c>
      <c r="C28" s="24" t="s">
        <v>209</v>
      </c>
      <c r="D28" s="9">
        <f t="shared" si="0"/>
        <v>4.9180327868852455E-3</v>
      </c>
      <c r="E28" s="16"/>
      <c r="F28" s="2" t="s">
        <v>182</v>
      </c>
      <c r="G28" s="2"/>
      <c r="H28" s="2">
        <v>1</v>
      </c>
      <c r="I28" s="3"/>
      <c r="J28" s="3"/>
      <c r="K28" s="3"/>
      <c r="L28" s="3"/>
    </row>
    <row r="29" spans="1:12" ht="15.75" thickBot="1" x14ac:dyDescent="0.3">
      <c r="A29" s="2" t="s">
        <v>121</v>
      </c>
      <c r="B29" s="2" t="s">
        <v>154</v>
      </c>
      <c r="C29" s="19"/>
      <c r="D29" s="9">
        <f t="shared" si="0"/>
        <v>4.9180327868852455E-3</v>
      </c>
      <c r="E29" s="16"/>
      <c r="F29" s="2" t="s">
        <v>183</v>
      </c>
      <c r="G29" s="2"/>
      <c r="H29" s="2">
        <v>1</v>
      </c>
      <c r="I29" s="3"/>
      <c r="J29" s="3"/>
      <c r="K29" s="3"/>
      <c r="L29" s="3"/>
    </row>
    <row r="30" spans="1:12" ht="15.75" customHeight="1" thickBot="1" x14ac:dyDescent="0.3">
      <c r="A30" s="2" t="s">
        <v>122</v>
      </c>
      <c r="B30" s="2" t="s">
        <v>154</v>
      </c>
      <c r="C30" s="24" t="s">
        <v>210</v>
      </c>
      <c r="D30" s="9">
        <f t="shared" si="0"/>
        <v>4.9180327868852455E-3</v>
      </c>
      <c r="E30" s="16"/>
      <c r="F30" s="2" t="s">
        <v>184</v>
      </c>
      <c r="G30" s="2"/>
      <c r="H30" s="2">
        <v>1</v>
      </c>
      <c r="I30" s="3"/>
      <c r="J30" s="3"/>
      <c r="K30" s="3"/>
      <c r="L30" s="3"/>
    </row>
    <row r="31" spans="1:12" ht="15.75" thickBot="1" x14ac:dyDescent="0.3">
      <c r="A31" s="2" t="s">
        <v>123</v>
      </c>
      <c r="B31" s="2" t="s">
        <v>154</v>
      </c>
      <c r="C31" s="19"/>
      <c r="D31" s="9">
        <f t="shared" si="0"/>
        <v>4.9180327868852455E-3</v>
      </c>
      <c r="E31" s="16"/>
      <c r="F31" s="2" t="s">
        <v>185</v>
      </c>
      <c r="G31" s="2"/>
      <c r="H31" s="2">
        <v>1</v>
      </c>
      <c r="I31" s="3"/>
      <c r="J31" s="3"/>
      <c r="K31" s="3"/>
      <c r="L31" s="3"/>
    </row>
    <row r="32" spans="1:12" ht="15.75" customHeight="1" thickBot="1" x14ac:dyDescent="0.3">
      <c r="A32" s="2" t="s">
        <v>124</v>
      </c>
      <c r="B32" s="2" t="s">
        <v>154</v>
      </c>
      <c r="C32" s="24" t="s">
        <v>209</v>
      </c>
      <c r="D32" s="9">
        <f t="shared" si="0"/>
        <v>4.9180327868852455E-3</v>
      </c>
      <c r="E32" s="16"/>
      <c r="F32" s="2" t="s">
        <v>186</v>
      </c>
      <c r="G32" s="2"/>
      <c r="H32" s="2">
        <v>1</v>
      </c>
      <c r="I32" s="3"/>
      <c r="J32" s="3"/>
      <c r="K32" s="3"/>
      <c r="L32" s="3"/>
    </row>
    <row r="33" spans="1:12" ht="15.75" thickBot="1" x14ac:dyDescent="0.3">
      <c r="A33" s="2" t="s">
        <v>125</v>
      </c>
      <c r="B33" s="2" t="s">
        <v>154</v>
      </c>
      <c r="C33" s="19"/>
      <c r="D33" s="9">
        <f t="shared" si="0"/>
        <v>4.9180327868852455E-3</v>
      </c>
      <c r="E33" s="16"/>
      <c r="F33" s="2" t="s">
        <v>187</v>
      </c>
      <c r="G33" s="2"/>
      <c r="H33" s="2">
        <v>1</v>
      </c>
      <c r="I33" s="3"/>
      <c r="J33" s="3"/>
      <c r="K33" s="3"/>
      <c r="L33" s="3"/>
    </row>
    <row r="34" spans="1:12" ht="15.75" customHeight="1" thickBot="1" x14ac:dyDescent="0.3">
      <c r="A34" s="2" t="s">
        <v>126</v>
      </c>
      <c r="B34" s="2" t="s">
        <v>155</v>
      </c>
      <c r="C34" s="24" t="s">
        <v>211</v>
      </c>
      <c r="D34" s="9">
        <f t="shared" si="0"/>
        <v>4.9180327868852455E-3</v>
      </c>
      <c r="E34" s="16"/>
      <c r="F34" s="2" t="s">
        <v>188</v>
      </c>
      <c r="G34" s="2"/>
      <c r="H34" s="2">
        <v>1</v>
      </c>
      <c r="I34" s="3"/>
      <c r="J34" s="3"/>
      <c r="K34" s="3"/>
      <c r="L34" s="3"/>
    </row>
    <row r="35" spans="1:12" ht="15.75" thickBot="1" x14ac:dyDescent="0.3">
      <c r="A35" s="2" t="s">
        <v>127</v>
      </c>
      <c r="B35" s="2" t="s">
        <v>155</v>
      </c>
      <c r="C35" s="18"/>
      <c r="D35" s="9">
        <f t="shared" si="0"/>
        <v>4.9180327868852455E-3</v>
      </c>
      <c r="E35" s="16"/>
      <c r="F35" s="2" t="s">
        <v>189</v>
      </c>
      <c r="G35" s="2"/>
      <c r="H35" s="2">
        <v>1</v>
      </c>
      <c r="I35" s="3"/>
      <c r="J35" s="3"/>
      <c r="K35" s="3"/>
      <c r="L35" s="3"/>
    </row>
    <row r="36" spans="1:12" ht="15.75" thickBot="1" x14ac:dyDescent="0.3">
      <c r="A36" s="2" t="s">
        <v>128</v>
      </c>
      <c r="B36" s="2" t="s">
        <v>155</v>
      </c>
      <c r="C36" s="19"/>
      <c r="D36" s="9">
        <f t="shared" si="0"/>
        <v>4.9180327868852455E-3</v>
      </c>
      <c r="E36" s="16"/>
      <c r="F36" s="2" t="s">
        <v>190</v>
      </c>
      <c r="G36" s="2"/>
      <c r="H36" s="2">
        <v>1</v>
      </c>
      <c r="I36" s="3"/>
      <c r="J36" s="3"/>
      <c r="K36" s="3"/>
      <c r="L36" s="3"/>
    </row>
    <row r="37" spans="1:12" ht="15.75" customHeight="1" thickBot="1" x14ac:dyDescent="0.3">
      <c r="A37" s="2" t="s">
        <v>129</v>
      </c>
      <c r="B37" s="2" t="s">
        <v>79</v>
      </c>
      <c r="C37" s="24" t="s">
        <v>209</v>
      </c>
      <c r="D37" s="9">
        <f t="shared" si="0"/>
        <v>4.9180327868852455E-3</v>
      </c>
      <c r="E37" s="16"/>
      <c r="F37" s="2" t="s">
        <v>191</v>
      </c>
      <c r="G37" s="2"/>
      <c r="H37" s="2">
        <v>1</v>
      </c>
      <c r="I37" s="3"/>
      <c r="J37" s="3"/>
      <c r="K37" s="3"/>
      <c r="L37" s="3"/>
    </row>
    <row r="38" spans="1:12" ht="15.75" thickBot="1" x14ac:dyDescent="0.3">
      <c r="A38" s="2" t="s">
        <v>130</v>
      </c>
      <c r="B38" s="2" t="s">
        <v>79</v>
      </c>
      <c r="C38" s="19"/>
      <c r="D38" s="9">
        <f t="shared" si="0"/>
        <v>4.9180327868852455E-3</v>
      </c>
      <c r="E38" s="16"/>
      <c r="F38" s="2" t="s">
        <v>192</v>
      </c>
      <c r="G38" s="2"/>
      <c r="H38" s="2">
        <v>1</v>
      </c>
      <c r="I38" s="3"/>
      <c r="J38" s="3"/>
      <c r="K38" s="3"/>
      <c r="L38" s="3"/>
    </row>
    <row r="39" spans="1:12" ht="15.75" customHeight="1" thickBot="1" x14ac:dyDescent="0.3">
      <c r="A39" s="2" t="s">
        <v>131</v>
      </c>
      <c r="B39" s="2" t="s">
        <v>79</v>
      </c>
      <c r="C39" s="24" t="s">
        <v>210</v>
      </c>
      <c r="D39" s="9">
        <f t="shared" si="0"/>
        <v>4.9180327868852455E-3</v>
      </c>
      <c r="E39" s="16"/>
      <c r="F39" s="2" t="s">
        <v>193</v>
      </c>
      <c r="G39" s="2"/>
      <c r="H39" s="2">
        <v>1</v>
      </c>
      <c r="I39" s="3"/>
      <c r="J39" s="3"/>
      <c r="K39" s="3"/>
      <c r="L39" s="3"/>
    </row>
    <row r="40" spans="1:12" ht="15.75" thickBot="1" x14ac:dyDescent="0.3">
      <c r="A40" s="2" t="s">
        <v>132</v>
      </c>
      <c r="B40" s="2" t="s">
        <v>79</v>
      </c>
      <c r="C40" s="19"/>
      <c r="D40" s="9">
        <f t="shared" si="0"/>
        <v>4.9180327868852455E-3</v>
      </c>
      <c r="E40" s="16"/>
      <c r="F40" s="2" t="s">
        <v>194</v>
      </c>
      <c r="G40" s="2"/>
      <c r="H40" s="2">
        <v>1</v>
      </c>
      <c r="I40" s="3"/>
      <c r="J40" s="3"/>
      <c r="K40" s="3"/>
      <c r="L40" s="3"/>
    </row>
    <row r="41" spans="1:12" ht="15.75" customHeight="1" thickBot="1" x14ac:dyDescent="0.3">
      <c r="A41" s="2" t="s">
        <v>133</v>
      </c>
      <c r="B41" s="2" t="s">
        <v>79</v>
      </c>
      <c r="C41" s="24" t="s">
        <v>209</v>
      </c>
      <c r="D41" s="9">
        <f t="shared" si="0"/>
        <v>4.9180327868852455E-3</v>
      </c>
      <c r="E41" s="16"/>
      <c r="F41" s="2" t="s">
        <v>195</v>
      </c>
      <c r="G41" s="2"/>
      <c r="H41" s="2">
        <v>1</v>
      </c>
      <c r="I41" s="3"/>
      <c r="J41" s="3"/>
      <c r="K41" s="3"/>
      <c r="L41" s="3"/>
    </row>
    <row r="42" spans="1:12" ht="15.75" thickBot="1" x14ac:dyDescent="0.3">
      <c r="A42" s="2" t="s">
        <v>134</v>
      </c>
      <c r="B42" s="2" t="s">
        <v>79</v>
      </c>
      <c r="C42" s="19"/>
      <c r="D42" s="9">
        <f t="shared" si="0"/>
        <v>4.9180327868852455E-3</v>
      </c>
      <c r="E42" s="16"/>
      <c r="F42" s="2" t="s">
        <v>196</v>
      </c>
      <c r="G42" s="2"/>
      <c r="H42" s="2">
        <v>1</v>
      </c>
      <c r="I42" s="3"/>
      <c r="J42" s="3"/>
      <c r="K42" s="3"/>
      <c r="L42" s="3"/>
    </row>
    <row r="43" spans="1:12" ht="15.75" customHeight="1" thickBot="1" x14ac:dyDescent="0.3">
      <c r="A43" s="2" t="s">
        <v>135</v>
      </c>
      <c r="B43" s="2" t="s">
        <v>79</v>
      </c>
      <c r="C43" s="24" t="s">
        <v>211</v>
      </c>
      <c r="D43" s="9">
        <f t="shared" si="0"/>
        <v>4.9180327868852455E-3</v>
      </c>
      <c r="E43" s="16"/>
      <c r="F43" s="2" t="s">
        <v>197</v>
      </c>
      <c r="G43" s="2"/>
      <c r="H43" s="2">
        <v>1</v>
      </c>
      <c r="I43" s="3"/>
      <c r="J43" s="3"/>
      <c r="K43" s="3"/>
      <c r="L43" s="3"/>
    </row>
    <row r="44" spans="1:12" ht="15.75" thickBot="1" x14ac:dyDescent="0.3">
      <c r="A44" s="2" t="s">
        <v>136</v>
      </c>
      <c r="B44" s="2" t="s">
        <v>79</v>
      </c>
      <c r="C44" s="18"/>
      <c r="D44" s="9">
        <f t="shared" si="0"/>
        <v>4.9180327868852455E-3</v>
      </c>
      <c r="E44" s="16"/>
      <c r="F44" s="2" t="s">
        <v>198</v>
      </c>
      <c r="G44" s="2"/>
      <c r="H44" s="2">
        <v>1</v>
      </c>
      <c r="I44" s="3"/>
      <c r="J44" s="3"/>
      <c r="K44" s="3"/>
      <c r="L44" s="3"/>
    </row>
    <row r="45" spans="1:12" ht="15.75" thickBot="1" x14ac:dyDescent="0.3">
      <c r="A45" s="2" t="s">
        <v>137</v>
      </c>
      <c r="B45" s="2" t="s">
        <v>79</v>
      </c>
      <c r="C45" s="19"/>
      <c r="D45" s="9">
        <f t="shared" si="0"/>
        <v>4.9180327868852455E-3</v>
      </c>
      <c r="E45" s="17"/>
      <c r="F45" s="2" t="s">
        <v>199</v>
      </c>
      <c r="G45" s="2"/>
      <c r="H45" s="2">
        <v>1</v>
      </c>
      <c r="I45" s="3"/>
      <c r="J45" s="3"/>
      <c r="K45" s="3"/>
      <c r="L45" s="3"/>
    </row>
    <row r="46" spans="1:12" ht="24.75" customHeight="1" thickBot="1" x14ac:dyDescent="0.3">
      <c r="A46" s="2" t="s">
        <v>138</v>
      </c>
      <c r="B46" s="2" t="s">
        <v>156</v>
      </c>
      <c r="C46" s="24" t="s">
        <v>212</v>
      </c>
      <c r="D46" s="9">
        <f t="shared" si="0"/>
        <v>4.9180327868852455E-3</v>
      </c>
      <c r="E46" s="27" t="s">
        <v>216</v>
      </c>
      <c r="F46" s="2" t="s">
        <v>200</v>
      </c>
      <c r="G46" s="2"/>
      <c r="H46" s="2">
        <v>1</v>
      </c>
      <c r="I46" s="3"/>
      <c r="J46" s="3"/>
      <c r="K46" s="3"/>
      <c r="L46" s="3"/>
    </row>
    <row r="47" spans="1:12" ht="24.75" thickBot="1" x14ac:dyDescent="0.3">
      <c r="A47" s="2" t="s">
        <v>139</v>
      </c>
      <c r="B47" s="2" t="s">
        <v>157</v>
      </c>
      <c r="C47" s="18"/>
      <c r="D47" s="9">
        <f t="shared" si="0"/>
        <v>4.9180327868852455E-3</v>
      </c>
      <c r="E47" s="16"/>
      <c r="F47" s="2">
        <v>70020290170</v>
      </c>
      <c r="G47" s="2"/>
      <c r="H47" s="2">
        <v>1</v>
      </c>
      <c r="I47" s="3"/>
      <c r="J47" s="3"/>
      <c r="K47" s="3"/>
      <c r="L47" s="3"/>
    </row>
    <row r="48" spans="1:12" ht="24.75" thickBot="1" x14ac:dyDescent="0.3">
      <c r="A48" s="2" t="s">
        <v>139</v>
      </c>
      <c r="B48" s="2" t="s">
        <v>158</v>
      </c>
      <c r="C48" s="18"/>
      <c r="D48" s="9">
        <f t="shared" si="0"/>
        <v>4.9180327868852455E-3</v>
      </c>
      <c r="E48" s="16"/>
      <c r="F48" s="2">
        <v>70020290543</v>
      </c>
      <c r="G48" s="2"/>
      <c r="H48" s="2">
        <v>1</v>
      </c>
      <c r="I48" s="3"/>
      <c r="J48" s="3"/>
      <c r="K48" s="3"/>
      <c r="L48" s="3"/>
    </row>
    <row r="49" spans="1:12" ht="24.75" thickBot="1" x14ac:dyDescent="0.3">
      <c r="A49" s="2" t="s">
        <v>140</v>
      </c>
      <c r="B49" s="2" t="s">
        <v>159</v>
      </c>
      <c r="C49" s="18"/>
      <c r="D49" s="9">
        <f t="shared" si="0"/>
        <v>4.9180327868852455E-3</v>
      </c>
      <c r="E49" s="16"/>
      <c r="F49" s="2">
        <v>70020290915</v>
      </c>
      <c r="G49" s="2"/>
      <c r="H49" s="2">
        <v>1</v>
      </c>
      <c r="I49" s="3"/>
      <c r="J49" s="3"/>
      <c r="K49" s="3"/>
      <c r="L49" s="3"/>
    </row>
    <row r="50" spans="1:12" ht="24.75" thickBot="1" x14ac:dyDescent="0.3">
      <c r="A50" s="2" t="s">
        <v>141</v>
      </c>
      <c r="B50" s="2" t="s">
        <v>156</v>
      </c>
      <c r="C50" s="18"/>
      <c r="D50" s="9">
        <f t="shared" si="0"/>
        <v>4.9180327868852455E-3</v>
      </c>
      <c r="E50" s="16"/>
      <c r="F50" s="2" t="s">
        <v>201</v>
      </c>
      <c r="G50" s="2"/>
      <c r="H50" s="2">
        <v>1</v>
      </c>
      <c r="I50" s="3"/>
      <c r="J50" s="3"/>
      <c r="K50" s="3"/>
      <c r="L50" s="3"/>
    </row>
    <row r="51" spans="1:12" ht="24.75" thickBot="1" x14ac:dyDescent="0.3">
      <c r="A51" s="2" t="s">
        <v>142</v>
      </c>
      <c r="B51" s="2" t="s">
        <v>157</v>
      </c>
      <c r="C51" s="18"/>
      <c r="D51" s="9">
        <f t="shared" si="0"/>
        <v>4.9180327868852455E-3</v>
      </c>
      <c r="E51" s="16"/>
      <c r="F51" s="2">
        <v>70020290204</v>
      </c>
      <c r="G51" s="2"/>
      <c r="H51" s="2">
        <v>1</v>
      </c>
      <c r="I51" s="3"/>
      <c r="J51" s="3"/>
      <c r="K51" s="3"/>
      <c r="L51" s="3"/>
    </row>
    <row r="52" spans="1:12" ht="24.75" thickBot="1" x14ac:dyDescent="0.3">
      <c r="A52" s="2" t="s">
        <v>142</v>
      </c>
      <c r="B52" s="2" t="s">
        <v>158</v>
      </c>
      <c r="C52" s="18"/>
      <c r="D52" s="9">
        <f t="shared" si="0"/>
        <v>4.9180327868852455E-3</v>
      </c>
      <c r="E52" s="16"/>
      <c r="F52" s="2">
        <v>70020290576</v>
      </c>
      <c r="G52" s="2"/>
      <c r="H52" s="2">
        <v>1</v>
      </c>
      <c r="I52" s="3"/>
      <c r="J52" s="3"/>
      <c r="K52" s="3"/>
      <c r="L52" s="3"/>
    </row>
    <row r="53" spans="1:12" ht="24.75" thickBot="1" x14ac:dyDescent="0.3">
      <c r="A53" s="2" t="s">
        <v>142</v>
      </c>
      <c r="B53" s="2" t="s">
        <v>159</v>
      </c>
      <c r="C53" s="19"/>
      <c r="D53" s="9">
        <f t="shared" si="0"/>
        <v>4.9180327868852455E-3</v>
      </c>
      <c r="E53" s="16"/>
      <c r="F53" s="2">
        <v>70020290949</v>
      </c>
      <c r="G53" s="2"/>
      <c r="H53" s="2">
        <v>1</v>
      </c>
      <c r="I53" s="3"/>
      <c r="J53" s="3"/>
      <c r="K53" s="3"/>
      <c r="L53" s="3"/>
    </row>
    <row r="54" spans="1:12" ht="24.75" thickBot="1" x14ac:dyDescent="0.3">
      <c r="A54" s="2" t="s">
        <v>143</v>
      </c>
      <c r="B54" s="2" t="s">
        <v>156</v>
      </c>
      <c r="C54" s="24" t="s">
        <v>213</v>
      </c>
      <c r="D54" s="9">
        <f t="shared" si="0"/>
        <v>4.9180327868852455E-3</v>
      </c>
      <c r="E54" s="16"/>
      <c r="F54" s="2" t="s">
        <v>202</v>
      </c>
      <c r="G54" s="2"/>
      <c r="H54" s="2">
        <v>1</v>
      </c>
      <c r="I54" s="3"/>
      <c r="J54" s="3"/>
      <c r="K54" s="3"/>
      <c r="L54" s="3"/>
    </row>
    <row r="55" spans="1:12" ht="24.75" thickBot="1" x14ac:dyDescent="0.3">
      <c r="A55" s="2" t="s">
        <v>144</v>
      </c>
      <c r="B55" s="2" t="s">
        <v>157</v>
      </c>
      <c r="C55" s="18"/>
      <c r="D55" s="9">
        <f t="shared" si="0"/>
        <v>4.9180327868852455E-3</v>
      </c>
      <c r="E55" s="16"/>
      <c r="F55" s="2">
        <v>70020306778</v>
      </c>
      <c r="G55" s="2"/>
      <c r="H55" s="2">
        <v>1</v>
      </c>
      <c r="I55" s="3"/>
      <c r="J55" s="3"/>
      <c r="K55" s="3"/>
      <c r="L55" s="3"/>
    </row>
    <row r="56" spans="1:12" ht="24.75" thickBot="1" x14ac:dyDescent="0.3">
      <c r="A56" s="2" t="s">
        <v>144</v>
      </c>
      <c r="B56" s="2" t="s">
        <v>158</v>
      </c>
      <c r="C56" s="18"/>
      <c r="D56" s="9">
        <f t="shared" si="0"/>
        <v>4.9180327868852455E-3</v>
      </c>
      <c r="E56" s="16"/>
      <c r="F56" s="2">
        <v>70020306869</v>
      </c>
      <c r="G56" s="2"/>
      <c r="H56" s="2">
        <v>1</v>
      </c>
      <c r="I56" s="3"/>
      <c r="J56" s="3"/>
      <c r="K56" s="3"/>
      <c r="L56" s="3"/>
    </row>
    <row r="57" spans="1:12" ht="24.75" thickBot="1" x14ac:dyDescent="0.3">
      <c r="A57" s="2" t="s">
        <v>144</v>
      </c>
      <c r="B57" s="2" t="s">
        <v>159</v>
      </c>
      <c r="C57" s="19"/>
      <c r="D57" s="9">
        <f t="shared" si="0"/>
        <v>4.9180327868852455E-3</v>
      </c>
      <c r="E57" s="17"/>
      <c r="F57" s="2">
        <v>70020306950</v>
      </c>
      <c r="G57" s="2"/>
      <c r="H57" s="2">
        <v>1</v>
      </c>
      <c r="I57" s="3"/>
      <c r="J57" s="3"/>
      <c r="K57" s="3"/>
      <c r="L57" s="3"/>
    </row>
    <row r="58" spans="1:12" ht="24.75" thickBot="1" x14ac:dyDescent="0.3">
      <c r="A58" s="2" t="s">
        <v>145</v>
      </c>
      <c r="B58" s="2" t="s">
        <v>160</v>
      </c>
      <c r="C58" s="2" t="s">
        <v>214</v>
      </c>
      <c r="D58" s="9">
        <f t="shared" si="0"/>
        <v>4.9180327868852455E-3</v>
      </c>
      <c r="E58" s="2" t="s">
        <v>217</v>
      </c>
      <c r="F58" s="2" t="s">
        <v>203</v>
      </c>
      <c r="G58" s="2"/>
      <c r="H58" s="2">
        <v>1</v>
      </c>
      <c r="I58" s="3"/>
      <c r="J58" s="3"/>
      <c r="K58" s="3"/>
      <c r="L58" s="3"/>
    </row>
    <row r="59" spans="1:12" ht="36.75" thickBot="1" x14ac:dyDescent="0.3">
      <c r="A59" s="2" t="s">
        <v>146</v>
      </c>
      <c r="B59" s="2" t="s">
        <v>161</v>
      </c>
      <c r="C59" s="24" t="s">
        <v>215</v>
      </c>
      <c r="D59" s="9">
        <f t="shared" si="0"/>
        <v>4.9180327868852455E-3</v>
      </c>
      <c r="E59" s="27" t="s">
        <v>43</v>
      </c>
      <c r="F59" s="2" t="s">
        <v>204</v>
      </c>
      <c r="G59" s="2"/>
      <c r="H59" s="2">
        <v>1</v>
      </c>
      <c r="I59" s="3"/>
      <c r="J59" s="3"/>
      <c r="K59" s="3"/>
      <c r="L59" s="3"/>
    </row>
    <row r="60" spans="1:12" ht="24.75" thickBot="1" x14ac:dyDescent="0.3">
      <c r="A60" s="2" t="s">
        <v>147</v>
      </c>
      <c r="B60" s="2"/>
      <c r="C60" s="18"/>
      <c r="D60" s="9">
        <f t="shared" si="0"/>
        <v>4.9180327868852455E-3</v>
      </c>
      <c r="E60" s="16"/>
      <c r="F60" s="2" t="s">
        <v>205</v>
      </c>
      <c r="G60" s="2"/>
      <c r="H60" s="2">
        <v>1</v>
      </c>
      <c r="I60" s="3"/>
      <c r="J60" s="3"/>
      <c r="K60" s="3"/>
      <c r="L60" s="3"/>
    </row>
    <row r="61" spans="1:12" ht="24.75" thickBot="1" x14ac:dyDescent="0.3">
      <c r="A61" s="2" t="s">
        <v>147</v>
      </c>
      <c r="B61" s="2"/>
      <c r="C61" s="18"/>
      <c r="D61" s="9">
        <f t="shared" si="0"/>
        <v>4.9180327868852455E-3</v>
      </c>
      <c r="E61" s="16"/>
      <c r="F61" s="2"/>
      <c r="G61" s="2"/>
      <c r="H61" s="2">
        <v>1</v>
      </c>
      <c r="I61" s="3"/>
      <c r="J61" s="3"/>
      <c r="K61" s="3"/>
      <c r="L61" s="3"/>
    </row>
    <row r="62" spans="1:12" ht="24.75" thickBot="1" x14ac:dyDescent="0.3">
      <c r="A62" s="2" t="s">
        <v>148</v>
      </c>
      <c r="B62" s="2" t="s">
        <v>162</v>
      </c>
      <c r="C62" s="18"/>
      <c r="D62" s="9">
        <f t="shared" si="0"/>
        <v>4.9180327868852455E-3</v>
      </c>
      <c r="E62" s="16"/>
      <c r="F62" s="2" t="s">
        <v>206</v>
      </c>
      <c r="G62" s="2"/>
      <c r="H62" s="2">
        <v>1</v>
      </c>
      <c r="I62" s="3"/>
      <c r="J62" s="3"/>
      <c r="K62" s="3"/>
      <c r="L62" s="3"/>
    </row>
    <row r="63" spans="1:12" ht="24.75" thickBot="1" x14ac:dyDescent="0.3">
      <c r="A63" s="2" t="s">
        <v>149</v>
      </c>
      <c r="B63" s="2" t="s">
        <v>162</v>
      </c>
      <c r="C63" s="19"/>
      <c r="D63" s="9">
        <f t="shared" si="0"/>
        <v>4.9180327868852455E-3</v>
      </c>
      <c r="E63" s="16"/>
      <c r="F63" s="2" t="s">
        <v>207</v>
      </c>
      <c r="G63" s="2"/>
      <c r="H63" s="2">
        <v>1</v>
      </c>
      <c r="I63" s="3"/>
      <c r="J63" s="3"/>
      <c r="K63" s="3"/>
      <c r="L63" s="3"/>
    </row>
    <row r="64" spans="1:12" ht="24.75" thickBot="1" x14ac:dyDescent="0.3">
      <c r="A64" s="2" t="s">
        <v>150</v>
      </c>
      <c r="B64" s="2" t="s">
        <v>163</v>
      </c>
      <c r="C64" s="2" t="s">
        <v>214</v>
      </c>
      <c r="D64" s="9">
        <f t="shared" si="0"/>
        <v>4.9180327868852455E-3</v>
      </c>
      <c r="E64" s="17"/>
      <c r="F64" s="2" t="s">
        <v>208</v>
      </c>
      <c r="G64" s="2"/>
      <c r="H64" s="2">
        <v>1</v>
      </c>
      <c r="I64" s="3"/>
      <c r="J64" s="3"/>
      <c r="K64" s="3"/>
      <c r="L64" s="3"/>
    </row>
  </sheetData>
  <autoFilter ref="A3:L3" xr:uid="{00000000-0009-0000-0000-000000000000}">
    <sortState xmlns:xlrd2="http://schemas.microsoft.com/office/spreadsheetml/2017/richdata2" ref="A3:L41">
      <sortCondition ref="E2"/>
    </sortState>
  </autoFilter>
  <mergeCells count="28">
    <mergeCell ref="C46:C53"/>
    <mergeCell ref="C54:C57"/>
    <mergeCell ref="C59:C63"/>
    <mergeCell ref="E4:E9"/>
    <mergeCell ref="C4:C9"/>
    <mergeCell ref="E46:E57"/>
    <mergeCell ref="E59:E64"/>
    <mergeCell ref="C39:C40"/>
    <mergeCell ref="C10:C11"/>
    <mergeCell ref="C12:C13"/>
    <mergeCell ref="C14:C15"/>
    <mergeCell ref="C16:C18"/>
    <mergeCell ref="C21:C22"/>
    <mergeCell ref="C23:C24"/>
    <mergeCell ref="C25:C27"/>
    <mergeCell ref="C28:C29"/>
    <mergeCell ref="A1:F1"/>
    <mergeCell ref="H1:J1"/>
    <mergeCell ref="E2:L2"/>
    <mergeCell ref="C19:C20"/>
    <mergeCell ref="E10:E45"/>
    <mergeCell ref="C43:C45"/>
    <mergeCell ref="C37:C38"/>
    <mergeCell ref="C30:C31"/>
    <mergeCell ref="C32:C33"/>
    <mergeCell ref="C34:C36"/>
    <mergeCell ref="C41:C42"/>
    <mergeCell ref="A2:C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workbookViewId="0">
      <selection sqref="A1:F1"/>
    </sheetView>
  </sheetViews>
  <sheetFormatPr defaultRowHeight="15" x14ac:dyDescent="0.25"/>
  <cols>
    <col min="1" max="1" width="28.28515625" bestFit="1" customWidth="1"/>
    <col min="2" max="3" width="28.28515625" customWidth="1"/>
    <col min="4" max="4" width="11.5703125" style="5" customWidth="1"/>
    <col min="5" max="5" width="13.28515625" bestFit="1" customWidth="1"/>
    <col min="6" max="6" width="12.5703125" bestFit="1" customWidth="1"/>
    <col min="7" max="7" width="10.42578125" customWidth="1"/>
    <col min="8" max="8" width="13.85546875" customWidth="1"/>
    <col min="9" max="9" width="9" bestFit="1" customWidth="1"/>
    <col min="10" max="10" width="13.7109375" customWidth="1"/>
    <col min="11" max="11" width="10.140625" customWidth="1"/>
    <col min="12" max="12" width="23.7109375" customWidth="1"/>
  </cols>
  <sheetData>
    <row r="1" spans="1:12" ht="38.25" customHeight="1" thickBot="1" x14ac:dyDescent="0.3">
      <c r="A1" s="13" t="s">
        <v>281</v>
      </c>
      <c r="B1" s="14"/>
      <c r="C1" s="14"/>
      <c r="D1" s="14"/>
      <c r="E1" s="14"/>
      <c r="F1" s="15"/>
      <c r="G1" s="4" t="s">
        <v>7</v>
      </c>
      <c r="H1" s="20"/>
      <c r="I1" s="21"/>
      <c r="J1" s="22"/>
    </row>
    <row r="2" spans="1:12" ht="38.25" customHeight="1" thickBot="1" x14ac:dyDescent="0.3">
      <c r="A2" s="29" t="s">
        <v>10</v>
      </c>
      <c r="B2" s="29"/>
      <c r="C2" s="29"/>
      <c r="D2" s="6">
        <v>0.3</v>
      </c>
      <c r="E2" s="28"/>
      <c r="F2" s="23"/>
      <c r="G2" s="23"/>
      <c r="H2" s="23"/>
      <c r="I2" s="23"/>
      <c r="J2" s="23"/>
      <c r="K2" s="23"/>
      <c r="L2" s="23"/>
    </row>
    <row r="3" spans="1:12" ht="51" x14ac:dyDescent="0.25">
      <c r="A3" s="7" t="s">
        <v>0</v>
      </c>
      <c r="B3" s="7" t="s">
        <v>77</v>
      </c>
      <c r="C3" s="7" t="s">
        <v>93</v>
      </c>
      <c r="D3" s="1" t="s">
        <v>280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271</v>
      </c>
      <c r="B4" s="2" t="s">
        <v>278</v>
      </c>
      <c r="C4" s="18" t="s">
        <v>100</v>
      </c>
      <c r="D4" s="9">
        <f>$D$2/COUNTA($A$4:$A$47)</f>
        <v>6.8181818181818179E-3</v>
      </c>
      <c r="E4" s="16" t="s">
        <v>265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272</v>
      </c>
      <c r="B5" s="2" t="s">
        <v>278</v>
      </c>
      <c r="C5" s="18"/>
      <c r="D5" s="9">
        <f t="shared" ref="D5:D47" si="0">$D$2/COUNTA($A$4:$A$47)</f>
        <v>6.8181818181818179E-3</v>
      </c>
      <c r="E5" s="16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273</v>
      </c>
      <c r="B6" s="2" t="s">
        <v>278</v>
      </c>
      <c r="C6" s="18"/>
      <c r="D6" s="9">
        <f t="shared" si="0"/>
        <v>6.8181818181818179E-3</v>
      </c>
      <c r="E6" s="16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271</v>
      </c>
      <c r="B7" s="2" t="s">
        <v>262</v>
      </c>
      <c r="C7" s="18"/>
      <c r="D7" s="9">
        <f t="shared" si="0"/>
        <v>6.8181818181818179E-3</v>
      </c>
      <c r="E7" s="16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272</v>
      </c>
      <c r="B8" s="2" t="s">
        <v>262</v>
      </c>
      <c r="C8" s="18"/>
      <c r="D8" s="9">
        <f t="shared" si="0"/>
        <v>6.8181818181818179E-3</v>
      </c>
      <c r="E8" s="16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273</v>
      </c>
      <c r="B9" s="2" t="s">
        <v>262</v>
      </c>
      <c r="C9" s="18"/>
      <c r="D9" s="9">
        <f t="shared" si="0"/>
        <v>6.8181818181818179E-3</v>
      </c>
      <c r="E9" s="16"/>
      <c r="F9" s="2"/>
      <c r="G9" s="2"/>
      <c r="H9" s="2">
        <v>1</v>
      </c>
      <c r="I9" s="3"/>
      <c r="J9" s="3"/>
      <c r="K9" s="3"/>
      <c r="L9" s="3"/>
    </row>
    <row r="10" spans="1:12" ht="24.75" thickBot="1" x14ac:dyDescent="0.3">
      <c r="A10" s="2" t="s">
        <v>271</v>
      </c>
      <c r="B10" s="2" t="s">
        <v>264</v>
      </c>
      <c r="C10" s="18"/>
      <c r="D10" s="9">
        <f t="shared" si="0"/>
        <v>6.8181818181818179E-3</v>
      </c>
      <c r="E10" s="16"/>
      <c r="F10" s="2"/>
      <c r="G10" s="2"/>
      <c r="H10" s="2">
        <v>1</v>
      </c>
      <c r="I10" s="3"/>
      <c r="J10" s="3"/>
      <c r="K10" s="3"/>
      <c r="L10" s="3"/>
    </row>
    <row r="11" spans="1:12" ht="24.75" thickBot="1" x14ac:dyDescent="0.3">
      <c r="A11" s="2" t="s">
        <v>272</v>
      </c>
      <c r="B11" s="2" t="s">
        <v>264</v>
      </c>
      <c r="C11" s="18"/>
      <c r="D11" s="9">
        <f t="shared" si="0"/>
        <v>6.8181818181818179E-3</v>
      </c>
      <c r="E11" s="16"/>
      <c r="F11" s="2"/>
      <c r="G11" s="2"/>
      <c r="H11" s="2">
        <v>1</v>
      </c>
      <c r="I11" s="3"/>
      <c r="J11" s="3"/>
      <c r="K11" s="3"/>
      <c r="L11" s="3"/>
    </row>
    <row r="12" spans="1:12" ht="24.75" thickBot="1" x14ac:dyDescent="0.3">
      <c r="A12" s="2" t="s">
        <v>273</v>
      </c>
      <c r="B12" s="2" t="s">
        <v>264</v>
      </c>
      <c r="C12" s="18"/>
      <c r="D12" s="9">
        <f t="shared" si="0"/>
        <v>6.8181818181818179E-3</v>
      </c>
      <c r="E12" s="16"/>
      <c r="F12" s="2"/>
      <c r="G12" s="2"/>
      <c r="H12" s="2">
        <v>1</v>
      </c>
      <c r="I12" s="3"/>
      <c r="J12" s="3"/>
      <c r="K12" s="3"/>
      <c r="L12" s="3"/>
    </row>
    <row r="13" spans="1:12" ht="24.75" thickBot="1" x14ac:dyDescent="0.3">
      <c r="A13" s="2" t="s">
        <v>274</v>
      </c>
      <c r="B13" s="2" t="s">
        <v>279</v>
      </c>
      <c r="C13" s="18"/>
      <c r="D13" s="9">
        <f t="shared" si="0"/>
        <v>6.8181818181818179E-3</v>
      </c>
      <c r="E13" s="16"/>
      <c r="F13" s="2"/>
      <c r="G13" s="2"/>
      <c r="H13" s="2">
        <v>1</v>
      </c>
      <c r="I13" s="3"/>
      <c r="J13" s="3"/>
      <c r="K13" s="3"/>
      <c r="L13" s="3"/>
    </row>
    <row r="14" spans="1:12" ht="24.75" thickBot="1" x14ac:dyDescent="0.3">
      <c r="A14" s="2" t="s">
        <v>275</v>
      </c>
      <c r="B14" s="2" t="s">
        <v>279</v>
      </c>
      <c r="C14" s="18"/>
      <c r="D14" s="9">
        <f t="shared" si="0"/>
        <v>6.8181818181818179E-3</v>
      </c>
      <c r="E14" s="16"/>
      <c r="F14" s="2"/>
      <c r="G14" s="2"/>
      <c r="H14" s="2">
        <v>1</v>
      </c>
      <c r="I14" s="3"/>
      <c r="J14" s="3"/>
      <c r="K14" s="3"/>
      <c r="L14" s="3"/>
    </row>
    <row r="15" spans="1:12" ht="24.75" thickBot="1" x14ac:dyDescent="0.3">
      <c r="A15" s="2" t="s">
        <v>276</v>
      </c>
      <c r="B15" s="2" t="s">
        <v>279</v>
      </c>
      <c r="C15" s="18"/>
      <c r="D15" s="9">
        <f t="shared" si="0"/>
        <v>6.8181818181818179E-3</v>
      </c>
      <c r="E15" s="16"/>
      <c r="F15" s="2"/>
      <c r="G15" s="2"/>
      <c r="H15" s="2">
        <v>1</v>
      </c>
      <c r="I15" s="3"/>
      <c r="J15" s="3"/>
      <c r="K15" s="3"/>
      <c r="L15" s="3"/>
    </row>
    <row r="16" spans="1:12" ht="24.75" thickBot="1" x14ac:dyDescent="0.3">
      <c r="A16" s="2" t="s">
        <v>277</v>
      </c>
      <c r="B16" s="2" t="s">
        <v>279</v>
      </c>
      <c r="C16" s="19"/>
      <c r="D16" s="9">
        <f t="shared" si="0"/>
        <v>6.8181818181818179E-3</v>
      </c>
      <c r="E16" s="17"/>
      <c r="F16" s="2"/>
      <c r="G16" s="2"/>
      <c r="H16" s="2">
        <v>1</v>
      </c>
      <c r="I16" s="3"/>
      <c r="J16" s="3"/>
      <c r="K16" s="3"/>
      <c r="L16" s="3"/>
    </row>
    <row r="17" spans="1:12" ht="36.75" thickBot="1" x14ac:dyDescent="0.3">
      <c r="A17" s="2" t="s">
        <v>46</v>
      </c>
      <c r="B17" s="2" t="s">
        <v>78</v>
      </c>
      <c r="C17" s="18" t="s">
        <v>94</v>
      </c>
      <c r="D17" s="9">
        <f t="shared" si="0"/>
        <v>6.8181818181818179E-3</v>
      </c>
      <c r="E17" s="16" t="s">
        <v>42</v>
      </c>
      <c r="F17" s="2" t="s">
        <v>11</v>
      </c>
      <c r="G17" s="2"/>
      <c r="H17" s="2">
        <v>1</v>
      </c>
      <c r="I17" s="3"/>
      <c r="J17" s="3"/>
      <c r="K17" s="3"/>
      <c r="L17" s="3"/>
    </row>
    <row r="18" spans="1:12" ht="36.75" thickBot="1" x14ac:dyDescent="0.3">
      <c r="A18" s="2" t="s">
        <v>47</v>
      </c>
      <c r="B18" s="2" t="s">
        <v>78</v>
      </c>
      <c r="C18" s="18"/>
      <c r="D18" s="9">
        <f t="shared" si="0"/>
        <v>6.8181818181818179E-3</v>
      </c>
      <c r="E18" s="16"/>
      <c r="F18" s="2" t="s">
        <v>12</v>
      </c>
      <c r="G18" s="2"/>
      <c r="H18" s="2">
        <v>1</v>
      </c>
      <c r="I18" s="3"/>
      <c r="J18" s="3"/>
      <c r="K18" s="3"/>
      <c r="L18" s="3"/>
    </row>
    <row r="19" spans="1:12" ht="36.75" thickBot="1" x14ac:dyDescent="0.3">
      <c r="A19" s="2" t="s">
        <v>48</v>
      </c>
      <c r="B19" s="2" t="s">
        <v>78</v>
      </c>
      <c r="C19" s="18"/>
      <c r="D19" s="9">
        <f t="shared" si="0"/>
        <v>6.8181818181818179E-3</v>
      </c>
      <c r="E19" s="16"/>
      <c r="F19" s="2" t="s">
        <v>13</v>
      </c>
      <c r="G19" s="2"/>
      <c r="H19" s="2">
        <v>1</v>
      </c>
      <c r="I19" s="3"/>
      <c r="J19" s="3"/>
      <c r="K19" s="3"/>
      <c r="L19" s="3"/>
    </row>
    <row r="20" spans="1:12" ht="36.75" thickBot="1" x14ac:dyDescent="0.3">
      <c r="A20" s="2" t="s">
        <v>49</v>
      </c>
      <c r="B20" s="2" t="s">
        <v>79</v>
      </c>
      <c r="C20" s="18"/>
      <c r="D20" s="9">
        <f t="shared" si="0"/>
        <v>6.8181818181818179E-3</v>
      </c>
      <c r="E20" s="16"/>
      <c r="F20" s="2" t="s">
        <v>14</v>
      </c>
      <c r="G20" s="2"/>
      <c r="H20" s="2">
        <v>1</v>
      </c>
      <c r="I20" s="3"/>
      <c r="J20" s="3"/>
      <c r="K20" s="3"/>
      <c r="L20" s="3"/>
    </row>
    <row r="21" spans="1:12" ht="36.75" thickBot="1" x14ac:dyDescent="0.3">
      <c r="A21" s="2" t="s">
        <v>50</v>
      </c>
      <c r="B21" s="2" t="s">
        <v>79</v>
      </c>
      <c r="C21" s="18"/>
      <c r="D21" s="9">
        <f t="shared" si="0"/>
        <v>6.8181818181818179E-3</v>
      </c>
      <c r="E21" s="16"/>
      <c r="F21" s="2" t="s">
        <v>15</v>
      </c>
      <c r="G21" s="2"/>
      <c r="H21" s="2">
        <v>1</v>
      </c>
      <c r="I21" s="3"/>
      <c r="J21" s="3"/>
      <c r="K21" s="3"/>
      <c r="L21" s="3"/>
    </row>
    <row r="22" spans="1:12" ht="36.75" thickBot="1" x14ac:dyDescent="0.3">
      <c r="A22" s="2" t="s">
        <v>51</v>
      </c>
      <c r="B22" s="2" t="s">
        <v>79</v>
      </c>
      <c r="C22" s="18"/>
      <c r="D22" s="9">
        <f t="shared" si="0"/>
        <v>6.8181818181818179E-3</v>
      </c>
      <c r="E22" s="16"/>
      <c r="F22" s="2" t="s">
        <v>16</v>
      </c>
      <c r="G22" s="2"/>
      <c r="H22" s="2">
        <v>1</v>
      </c>
      <c r="I22" s="3"/>
      <c r="J22" s="3"/>
      <c r="K22" s="3"/>
      <c r="L22" s="3"/>
    </row>
    <row r="23" spans="1:12" ht="36.75" thickBot="1" x14ac:dyDescent="0.3">
      <c r="A23" s="2" t="s">
        <v>52</v>
      </c>
      <c r="B23" s="2" t="s">
        <v>80</v>
      </c>
      <c r="C23" s="18"/>
      <c r="D23" s="9">
        <f t="shared" si="0"/>
        <v>6.8181818181818179E-3</v>
      </c>
      <c r="E23" s="16"/>
      <c r="F23" s="2" t="s">
        <v>17</v>
      </c>
      <c r="G23" s="2"/>
      <c r="H23" s="2">
        <v>1</v>
      </c>
      <c r="I23" s="3"/>
      <c r="J23" s="3"/>
      <c r="K23" s="3"/>
      <c r="L23" s="3"/>
    </row>
    <row r="24" spans="1:12" ht="36.75" thickBot="1" x14ac:dyDescent="0.3">
      <c r="A24" s="2" t="s">
        <v>53</v>
      </c>
      <c r="B24" s="2" t="s">
        <v>81</v>
      </c>
      <c r="C24" s="18"/>
      <c r="D24" s="9">
        <f t="shared" si="0"/>
        <v>6.8181818181818179E-3</v>
      </c>
      <c r="E24" s="16"/>
      <c r="F24" s="2" t="s">
        <v>18</v>
      </c>
      <c r="G24" s="2"/>
      <c r="H24" s="2">
        <v>1</v>
      </c>
      <c r="I24" s="3"/>
      <c r="J24" s="3"/>
      <c r="K24" s="3"/>
      <c r="L24" s="3"/>
    </row>
    <row r="25" spans="1:12" ht="36.75" thickBot="1" x14ac:dyDescent="0.3">
      <c r="A25" s="2" t="s">
        <v>54</v>
      </c>
      <c r="B25" s="2" t="s">
        <v>80</v>
      </c>
      <c r="C25" s="19"/>
      <c r="D25" s="9">
        <f t="shared" si="0"/>
        <v>6.8181818181818179E-3</v>
      </c>
      <c r="E25" s="16"/>
      <c r="F25" s="2" t="s">
        <v>19</v>
      </c>
      <c r="G25" s="2"/>
      <c r="H25" s="2">
        <v>1</v>
      </c>
      <c r="I25" s="3"/>
      <c r="J25" s="3"/>
      <c r="K25" s="3"/>
      <c r="L25" s="3"/>
    </row>
    <row r="26" spans="1:12" ht="36.75" thickBot="1" x14ac:dyDescent="0.3">
      <c r="A26" s="2" t="s">
        <v>55</v>
      </c>
      <c r="B26" s="2" t="s">
        <v>78</v>
      </c>
      <c r="C26" s="24" t="s">
        <v>95</v>
      </c>
      <c r="D26" s="9">
        <f t="shared" si="0"/>
        <v>6.8181818181818179E-3</v>
      </c>
      <c r="E26" s="16"/>
      <c r="F26" s="2" t="s">
        <v>20</v>
      </c>
      <c r="G26" s="2"/>
      <c r="H26" s="2">
        <v>1</v>
      </c>
      <c r="I26" s="3"/>
      <c r="J26" s="3"/>
      <c r="K26" s="3"/>
      <c r="L26" s="3"/>
    </row>
    <row r="27" spans="1:12" ht="36.75" thickBot="1" x14ac:dyDescent="0.3">
      <c r="A27" s="2" t="s">
        <v>56</v>
      </c>
      <c r="B27" s="2" t="s">
        <v>79</v>
      </c>
      <c r="C27" s="19"/>
      <c r="D27" s="9">
        <f t="shared" si="0"/>
        <v>6.8181818181818179E-3</v>
      </c>
      <c r="E27" s="16"/>
      <c r="F27" s="2" t="s">
        <v>21</v>
      </c>
      <c r="G27" s="2"/>
      <c r="H27" s="2">
        <v>1</v>
      </c>
      <c r="I27" s="3"/>
      <c r="J27" s="3"/>
      <c r="K27" s="3"/>
      <c r="L27" s="3"/>
    </row>
    <row r="28" spans="1:12" ht="36.75" thickBot="1" x14ac:dyDescent="0.3">
      <c r="A28" s="2" t="s">
        <v>57</v>
      </c>
      <c r="B28" s="2" t="s">
        <v>79</v>
      </c>
      <c r="C28" s="2" t="s">
        <v>96</v>
      </c>
      <c r="D28" s="9">
        <f t="shared" si="0"/>
        <v>6.8181818181818179E-3</v>
      </c>
      <c r="E28" s="16"/>
      <c r="F28" s="2" t="s">
        <v>22</v>
      </c>
      <c r="G28" s="2"/>
      <c r="H28" s="2">
        <v>1</v>
      </c>
      <c r="I28" s="3"/>
      <c r="J28" s="3"/>
      <c r="K28" s="3"/>
      <c r="L28" s="3"/>
    </row>
    <row r="29" spans="1:12" ht="24.75" thickBot="1" x14ac:dyDescent="0.3">
      <c r="A29" s="2" t="s">
        <v>58</v>
      </c>
      <c r="B29" s="2" t="s">
        <v>82</v>
      </c>
      <c r="C29" s="2" t="s">
        <v>97</v>
      </c>
      <c r="D29" s="9">
        <f t="shared" si="0"/>
        <v>6.8181818181818179E-3</v>
      </c>
      <c r="E29" s="17"/>
      <c r="F29" s="2" t="s">
        <v>23</v>
      </c>
      <c r="G29" s="2"/>
      <c r="H29" s="2">
        <v>1</v>
      </c>
      <c r="I29" s="3"/>
      <c r="J29" s="3"/>
      <c r="K29" s="3"/>
      <c r="L29" s="3"/>
    </row>
    <row r="30" spans="1:12" ht="24.75" thickBot="1" x14ac:dyDescent="0.3">
      <c r="A30" s="2" t="s">
        <v>59</v>
      </c>
      <c r="B30" s="2" t="s">
        <v>83</v>
      </c>
      <c r="C30" s="24" t="s">
        <v>98</v>
      </c>
      <c r="D30" s="9">
        <f t="shared" si="0"/>
        <v>6.8181818181818179E-3</v>
      </c>
      <c r="E30" s="27" t="s">
        <v>43</v>
      </c>
      <c r="F30" s="2" t="s">
        <v>24</v>
      </c>
      <c r="G30" s="2"/>
      <c r="H30" s="2">
        <v>1</v>
      </c>
      <c r="I30" s="3"/>
      <c r="J30" s="3"/>
      <c r="K30" s="3"/>
      <c r="L30" s="3"/>
    </row>
    <row r="31" spans="1:12" ht="24.75" thickBot="1" x14ac:dyDescent="0.3">
      <c r="A31" s="2" t="s">
        <v>60</v>
      </c>
      <c r="B31" s="2" t="s">
        <v>83</v>
      </c>
      <c r="C31" s="18"/>
      <c r="D31" s="9">
        <f t="shared" si="0"/>
        <v>6.8181818181818179E-3</v>
      </c>
      <c r="E31" s="16"/>
      <c r="F31" s="2" t="s">
        <v>25</v>
      </c>
      <c r="G31" s="2"/>
      <c r="H31" s="2">
        <v>1</v>
      </c>
      <c r="I31" s="3"/>
      <c r="J31" s="3"/>
      <c r="K31" s="3"/>
      <c r="L31" s="3"/>
    </row>
    <row r="32" spans="1:12" ht="24.75" thickBot="1" x14ac:dyDescent="0.3">
      <c r="A32" s="2" t="s">
        <v>61</v>
      </c>
      <c r="B32" s="2" t="s">
        <v>84</v>
      </c>
      <c r="C32" s="18"/>
      <c r="D32" s="9">
        <f t="shared" si="0"/>
        <v>6.8181818181818179E-3</v>
      </c>
      <c r="E32" s="16"/>
      <c r="F32" s="2" t="s">
        <v>26</v>
      </c>
      <c r="G32" s="2"/>
      <c r="H32" s="2">
        <v>1</v>
      </c>
      <c r="I32" s="3"/>
      <c r="J32" s="3"/>
      <c r="K32" s="3"/>
      <c r="L32" s="3"/>
    </row>
    <row r="33" spans="1:12" ht="24.75" thickBot="1" x14ac:dyDescent="0.3">
      <c r="A33" s="2" t="s">
        <v>62</v>
      </c>
      <c r="B33" s="2" t="s">
        <v>84</v>
      </c>
      <c r="C33" s="18"/>
      <c r="D33" s="9">
        <f t="shared" si="0"/>
        <v>6.8181818181818179E-3</v>
      </c>
      <c r="E33" s="16"/>
      <c r="F33" s="2" t="s">
        <v>27</v>
      </c>
      <c r="G33" s="2"/>
      <c r="H33" s="2">
        <v>1</v>
      </c>
      <c r="I33" s="3"/>
      <c r="J33" s="3"/>
      <c r="K33" s="3"/>
      <c r="L33" s="3"/>
    </row>
    <row r="34" spans="1:12" ht="24.75" thickBot="1" x14ac:dyDescent="0.3">
      <c r="A34" s="2" t="s">
        <v>63</v>
      </c>
      <c r="B34" s="2" t="s">
        <v>85</v>
      </c>
      <c r="C34" s="18"/>
      <c r="D34" s="9">
        <f t="shared" si="0"/>
        <v>6.8181818181818179E-3</v>
      </c>
      <c r="E34" s="16"/>
      <c r="F34" s="2" t="s">
        <v>28</v>
      </c>
      <c r="G34" s="2"/>
      <c r="H34" s="2">
        <v>1</v>
      </c>
      <c r="I34" s="3"/>
      <c r="J34" s="3"/>
      <c r="K34" s="3"/>
      <c r="L34" s="3"/>
    </row>
    <row r="35" spans="1:12" ht="24.75" thickBot="1" x14ac:dyDescent="0.3">
      <c r="A35" s="2" t="s">
        <v>64</v>
      </c>
      <c r="B35" s="2" t="s">
        <v>85</v>
      </c>
      <c r="C35" s="18"/>
      <c r="D35" s="9">
        <f t="shared" si="0"/>
        <v>6.8181818181818179E-3</v>
      </c>
      <c r="E35" s="16"/>
      <c r="F35" s="2" t="s">
        <v>29</v>
      </c>
      <c r="G35" s="2"/>
      <c r="H35" s="2">
        <v>1</v>
      </c>
      <c r="I35" s="3"/>
      <c r="J35" s="3"/>
      <c r="K35" s="3"/>
      <c r="L35" s="3"/>
    </row>
    <row r="36" spans="1:12" ht="24.75" thickBot="1" x14ac:dyDescent="0.3">
      <c r="A36" s="2" t="s">
        <v>65</v>
      </c>
      <c r="B36" s="2" t="s">
        <v>86</v>
      </c>
      <c r="C36" s="18"/>
      <c r="D36" s="9">
        <f t="shared" si="0"/>
        <v>6.8181818181818179E-3</v>
      </c>
      <c r="E36" s="16"/>
      <c r="F36" s="2" t="s">
        <v>30</v>
      </c>
      <c r="G36" s="2"/>
      <c r="H36" s="2">
        <v>1</v>
      </c>
      <c r="I36" s="3"/>
      <c r="J36" s="3"/>
      <c r="K36" s="3"/>
      <c r="L36" s="3"/>
    </row>
    <row r="37" spans="1:12" ht="24.75" thickBot="1" x14ac:dyDescent="0.3">
      <c r="A37" s="2" t="s">
        <v>66</v>
      </c>
      <c r="B37" s="2" t="s">
        <v>86</v>
      </c>
      <c r="C37" s="19"/>
      <c r="D37" s="9">
        <f t="shared" si="0"/>
        <v>6.8181818181818179E-3</v>
      </c>
      <c r="E37" s="17"/>
      <c r="F37" s="2" t="s">
        <v>31</v>
      </c>
      <c r="G37" s="2"/>
      <c r="H37" s="2">
        <v>1</v>
      </c>
      <c r="I37" s="3"/>
      <c r="J37" s="3"/>
      <c r="K37" s="3"/>
      <c r="L37" s="3"/>
    </row>
    <row r="38" spans="1:12" ht="36.75" thickBot="1" x14ac:dyDescent="0.3">
      <c r="A38" s="2" t="s">
        <v>67</v>
      </c>
      <c r="B38" s="2" t="s">
        <v>87</v>
      </c>
      <c r="C38" s="24" t="s">
        <v>99</v>
      </c>
      <c r="D38" s="9">
        <f t="shared" si="0"/>
        <v>6.8181818181818179E-3</v>
      </c>
      <c r="E38" s="27" t="s">
        <v>44</v>
      </c>
      <c r="F38" s="2" t="s">
        <v>32</v>
      </c>
      <c r="G38" s="2"/>
      <c r="H38" s="2">
        <v>1</v>
      </c>
      <c r="I38" s="3"/>
      <c r="J38" s="3"/>
      <c r="K38" s="3"/>
      <c r="L38" s="3"/>
    </row>
    <row r="39" spans="1:12" ht="36.75" thickBot="1" x14ac:dyDescent="0.3">
      <c r="A39" s="2" t="s">
        <v>68</v>
      </c>
      <c r="B39" s="2" t="s">
        <v>88</v>
      </c>
      <c r="C39" s="19"/>
      <c r="D39" s="9">
        <f t="shared" si="0"/>
        <v>6.8181818181818179E-3</v>
      </c>
      <c r="E39" s="16"/>
      <c r="F39" s="2" t="s">
        <v>33</v>
      </c>
      <c r="G39" s="2"/>
      <c r="H39" s="2">
        <v>1</v>
      </c>
      <c r="I39" s="3"/>
      <c r="J39" s="3"/>
      <c r="K39" s="3"/>
      <c r="L39" s="3"/>
    </row>
    <row r="40" spans="1:12" ht="36.75" thickBot="1" x14ac:dyDescent="0.3">
      <c r="A40" s="2" t="s">
        <v>69</v>
      </c>
      <c r="B40" s="2" t="s">
        <v>87</v>
      </c>
      <c r="C40" s="24" t="s">
        <v>100</v>
      </c>
      <c r="D40" s="9">
        <f t="shared" si="0"/>
        <v>6.8181818181818179E-3</v>
      </c>
      <c r="E40" s="16"/>
      <c r="F40" s="2" t="s">
        <v>34</v>
      </c>
      <c r="G40" s="2"/>
      <c r="H40" s="2">
        <v>1</v>
      </c>
      <c r="I40" s="3"/>
      <c r="J40" s="3"/>
      <c r="K40" s="3"/>
      <c r="L40" s="3"/>
    </row>
    <row r="41" spans="1:12" ht="36.75" thickBot="1" x14ac:dyDescent="0.3">
      <c r="A41" s="2" t="s">
        <v>70</v>
      </c>
      <c r="B41" s="2" t="s">
        <v>87</v>
      </c>
      <c r="C41" s="19"/>
      <c r="D41" s="9">
        <f t="shared" si="0"/>
        <v>6.8181818181818179E-3</v>
      </c>
      <c r="E41" s="16"/>
      <c r="F41" s="2" t="s">
        <v>35</v>
      </c>
      <c r="G41" s="2"/>
      <c r="H41" s="2">
        <v>1</v>
      </c>
      <c r="I41" s="3"/>
      <c r="J41" s="3"/>
      <c r="K41" s="3"/>
      <c r="L41" s="3"/>
    </row>
    <row r="42" spans="1:12" ht="36.75" thickBot="1" x14ac:dyDescent="0.3">
      <c r="A42" s="2" t="s">
        <v>71</v>
      </c>
      <c r="B42" s="2" t="s">
        <v>89</v>
      </c>
      <c r="C42" s="24" t="s">
        <v>99</v>
      </c>
      <c r="D42" s="9">
        <f t="shared" si="0"/>
        <v>6.8181818181818179E-3</v>
      </c>
      <c r="E42" s="16"/>
      <c r="F42" s="2" t="s">
        <v>36</v>
      </c>
      <c r="G42" s="2"/>
      <c r="H42" s="2">
        <v>1</v>
      </c>
      <c r="I42" s="3"/>
      <c r="J42" s="3"/>
      <c r="K42" s="3"/>
      <c r="L42" s="3"/>
    </row>
    <row r="43" spans="1:12" ht="36.75" thickBot="1" x14ac:dyDescent="0.3">
      <c r="A43" s="2" t="s">
        <v>72</v>
      </c>
      <c r="B43" s="2" t="s">
        <v>90</v>
      </c>
      <c r="C43" s="19"/>
      <c r="D43" s="9">
        <f t="shared" si="0"/>
        <v>6.8181818181818179E-3</v>
      </c>
      <c r="E43" s="16"/>
      <c r="F43" s="2" t="s">
        <v>37</v>
      </c>
      <c r="G43" s="2"/>
      <c r="H43" s="2">
        <v>1</v>
      </c>
      <c r="I43" s="3"/>
      <c r="J43" s="3"/>
      <c r="K43" s="3"/>
      <c r="L43" s="3"/>
    </row>
    <row r="44" spans="1:12" ht="36.75" thickBot="1" x14ac:dyDescent="0.3">
      <c r="A44" s="2" t="s">
        <v>73</v>
      </c>
      <c r="B44" s="2" t="s">
        <v>89</v>
      </c>
      <c r="C44" s="24" t="s">
        <v>100</v>
      </c>
      <c r="D44" s="9">
        <f t="shared" si="0"/>
        <v>6.8181818181818179E-3</v>
      </c>
      <c r="E44" s="16"/>
      <c r="F44" s="2" t="s">
        <v>38</v>
      </c>
      <c r="G44" s="2"/>
      <c r="H44" s="2">
        <v>1</v>
      </c>
      <c r="I44" s="3"/>
      <c r="J44" s="3"/>
      <c r="K44" s="3"/>
      <c r="L44" s="3"/>
    </row>
    <row r="45" spans="1:12" ht="36.75" thickBot="1" x14ac:dyDescent="0.3">
      <c r="A45" s="2" t="s">
        <v>74</v>
      </c>
      <c r="B45" s="2" t="s">
        <v>90</v>
      </c>
      <c r="C45" s="19"/>
      <c r="D45" s="9">
        <f t="shared" si="0"/>
        <v>6.8181818181818179E-3</v>
      </c>
      <c r="E45" s="17"/>
      <c r="F45" s="2" t="s">
        <v>39</v>
      </c>
      <c r="G45" s="2"/>
      <c r="H45" s="2">
        <v>1</v>
      </c>
      <c r="I45" s="3"/>
      <c r="J45" s="3"/>
      <c r="K45" s="3"/>
      <c r="L45" s="3"/>
    </row>
    <row r="46" spans="1:12" ht="36.75" thickBot="1" x14ac:dyDescent="0.3">
      <c r="A46" s="2" t="s">
        <v>75</v>
      </c>
      <c r="B46" s="2" t="s">
        <v>91</v>
      </c>
      <c r="C46" s="24" t="s">
        <v>101</v>
      </c>
      <c r="D46" s="9">
        <f t="shared" si="0"/>
        <v>6.8181818181818179E-3</v>
      </c>
      <c r="E46" s="27" t="s">
        <v>45</v>
      </c>
      <c r="F46" s="2" t="s">
        <v>40</v>
      </c>
      <c r="G46" s="2"/>
      <c r="H46" s="2">
        <v>1</v>
      </c>
      <c r="I46" s="3"/>
      <c r="J46" s="3"/>
      <c r="K46" s="3"/>
      <c r="L46" s="3"/>
    </row>
    <row r="47" spans="1:12" ht="48.75" thickBot="1" x14ac:dyDescent="0.3">
      <c r="A47" s="2" t="s">
        <v>76</v>
      </c>
      <c r="B47" s="2" t="s">
        <v>92</v>
      </c>
      <c r="C47" s="19"/>
      <c r="D47" s="9">
        <f t="shared" si="0"/>
        <v>6.8181818181818179E-3</v>
      </c>
      <c r="E47" s="17"/>
      <c r="F47" s="2" t="s">
        <v>41</v>
      </c>
      <c r="G47" s="2"/>
      <c r="H47" s="2">
        <v>1</v>
      </c>
      <c r="I47" s="3"/>
      <c r="J47" s="3"/>
      <c r="K47" s="3"/>
      <c r="L47" s="3"/>
    </row>
  </sheetData>
  <autoFilter ref="A3:L3" xr:uid="{00000000-0009-0000-0000-000000000000}">
    <sortState xmlns:xlrd2="http://schemas.microsoft.com/office/spreadsheetml/2017/richdata2" ref="A3:L48">
      <sortCondition ref="E2"/>
    </sortState>
  </autoFilter>
  <mergeCells count="18">
    <mergeCell ref="C46:C47"/>
    <mergeCell ref="E17:E29"/>
    <mergeCell ref="E30:E37"/>
    <mergeCell ref="E38:E45"/>
    <mergeCell ref="E46:E47"/>
    <mergeCell ref="C30:C37"/>
    <mergeCell ref="C38:C39"/>
    <mergeCell ref="C40:C41"/>
    <mergeCell ref="C42:C43"/>
    <mergeCell ref="C44:C45"/>
    <mergeCell ref="A1:F1"/>
    <mergeCell ref="H1:J1"/>
    <mergeCell ref="E2:L2"/>
    <mergeCell ref="C17:C25"/>
    <mergeCell ref="C26:C27"/>
    <mergeCell ref="E4:E16"/>
    <mergeCell ref="C4:C16"/>
    <mergeCell ref="A2:C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Lot 1 - Normal flow filtration</vt:lpstr>
      <vt:lpstr>Lot 2 - Pre &amp; depth filtration</vt:lpstr>
      <vt:lpstr>Lot 3 -TFF &amp; Hollow Fibre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Daryll Tighe</cp:lastModifiedBy>
  <dcterms:created xsi:type="dcterms:W3CDTF">2017-10-20T08:41:02Z</dcterms:created>
  <dcterms:modified xsi:type="dcterms:W3CDTF">2019-11-27T09:49:18Z</dcterms:modified>
</cp:coreProperties>
</file>